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ZVI\FM und BAU\T01 TEK\00_NEU\11_Dienstleistungen\02_Vergaben\VSG_DL_e26003_AB_Wartung der Telekommunikationsanlagen\2_Verfahren\1_Vergabeunterlagen\"/>
    </mc:Choice>
  </mc:AlternateContent>
  <xr:revisionPtr revIDLastSave="0" documentId="13_ncr:1_{661EBC75-E809-48D9-8198-3D7E49CB07D3}" xr6:coauthVersionLast="47" xr6:coauthVersionMax="47" xr10:uidLastSave="{00000000-0000-0000-0000-000000000000}"/>
  <bookViews>
    <workbookView xWindow="19090" yWindow="-9610" windowWidth="38620" windowHeight="21100" activeTab="1" xr2:uid="{00000000-000D-0000-FFFF-FFFF00000000}"/>
  </bookViews>
  <sheets>
    <sheet name="Hinweise" sheetId="1" r:id="rId1"/>
    <sheet name="Eignungskriterien" sheetId="2" r:id="rId2"/>
    <sheet name="Auswertungsmatrix" sheetId="3" r:id="rId3"/>
    <sheet name="Referenzanforderungen" sheetId="4" r:id="rId4"/>
  </sheets>
  <definedNames>
    <definedName name="_xlnm._FilterDatabase" localSheetId="1" hidden="1">Eignungskriterien!$A$4:$G$48</definedName>
    <definedName name="_xlnm._FilterDatabase" localSheetId="3" hidden="1">Referenzanforderungen!$A$4:$G$27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8" i="2" l="1"/>
  <c r="C47" i="2"/>
  <c r="C46" i="2"/>
  <c r="C45" i="2"/>
  <c r="C44" i="2"/>
  <c r="C43" i="2"/>
  <c r="C42" i="2"/>
  <c r="C41" i="2"/>
  <c r="C40" i="2"/>
  <c r="H19" i="3"/>
  <c r="H18" i="3"/>
  <c r="D17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20" i="3" l="1"/>
  <c r="G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Christine Rittner</author>
  </authors>
  <commentList>
    <comment ref="H19" authorId="0" shapeId="0" xr:uid="{E0B35305-9D0C-48D6-9E99-CA64064F5E04}">
      <text>
        <r>
          <rPr>
            <b/>
            <sz val="9"/>
            <color indexed="81"/>
            <rFont val="Segoe UI"/>
            <family val="2"/>
          </rPr>
          <t>Christine Rittner:</t>
        </r>
        <r>
          <rPr>
            <sz val="9"/>
            <color indexed="81"/>
            <rFont val="Segoe UI"/>
            <family val="2"/>
          </rPr>
          <t xml:space="preserve">
Automatisch aus Blatt 'Eignungskriterien', Spalte F (A1 bis A9.9 = F5:F38). JA nur, wenn keine Zeile 'Nein' ist UND alle 34 Zeilen beantwortet sind. 'n.a.' gilt als unschaedlich.</t>
        </r>
      </text>
    </comment>
  </commentList>
</comments>
</file>

<file path=xl/sharedStrings.xml><?xml version="1.0" encoding="utf-8"?>
<sst xmlns="http://schemas.openxmlformats.org/spreadsheetml/2006/main" count="439" uniqueCount="306">
  <si>
    <t>Nr.</t>
  </si>
  <si>
    <t>Feld / Frage</t>
  </si>
  <si>
    <t>Muss?</t>
  </si>
  <si>
    <t>Mindestanforderung / Zweck</t>
  </si>
  <si>
    <t>Ref. 1</t>
  </si>
  <si>
    <t>Ref. 2</t>
  </si>
  <si>
    <t>Ref. 3</t>
  </si>
  <si>
    <t>R1</t>
  </si>
  <si>
    <t>Referenzbezeichnung</t>
  </si>
  <si>
    <t>Ja</t>
  </si>
  <si>
    <t>eindeutig</t>
  </si>
  <si>
    <t>R2</t>
  </si>
  <si>
    <t>Auftraggeber / Referenzgeber</t>
  </si>
  <si>
    <t>Name, Branche/Sektor, Ort</t>
  </si>
  <si>
    <t>R3</t>
  </si>
  <si>
    <t>Ansprechpartner inkl. Telefon/E-Mail</t>
  </si>
  <si>
    <t>für Plausibilisierung/Nachfrage</t>
  </si>
  <si>
    <t>R4</t>
  </si>
  <si>
    <t>Leistung erbracht durch</t>
  </si>
  <si>
    <t>Bewerber / BG-Mitglied / Eignungsleihe</t>
  </si>
  <si>
    <t>R5</t>
  </si>
  <si>
    <t>Leistungs-/Vertragszeitraum</t>
  </si>
  <si>
    <t>aktiv seit mind. 2 Jahren; Gesamtlaufzeit mind. 3 Jahre</t>
  </si>
  <si>
    <t>R6</t>
  </si>
  <si>
    <t>Jahresvertragswert netto</t>
  </si>
  <si>
    <t>mind. 150.000 EUR p.a.</t>
  </si>
  <si>
    <t>R7</t>
  </si>
  <si>
    <t>Anzahl Ports/Teilnehmer</t>
  </si>
  <si>
    <t>mind. 10.000 je Referenz</t>
  </si>
  <si>
    <t>R8</t>
  </si>
  <si>
    <t>Anzahl TK-Knoten / Standorte</t>
  </si>
  <si>
    <t>1 Ref. ≥4 Knoten; übrige ≥2</t>
  </si>
  <si>
    <t>R9</t>
  </si>
  <si>
    <t>Georedundanter Aufbau</t>
  </si>
  <si>
    <t>gemäß Mindestanforderung</t>
  </si>
  <si>
    <t>R10</t>
  </si>
  <si>
    <t>Mitel/Unify OpenScape Voice im Serviceumfang</t>
  </si>
  <si>
    <t>technologische Vergleichbarkeit</t>
  </si>
  <si>
    <t>R11</t>
  </si>
  <si>
    <t>Mitel/Unify OpenScape 4000 im Serviceumfang</t>
  </si>
  <si>
    <t>R12</t>
  </si>
  <si>
    <t>DECT/Cordless-Lösung</t>
  </si>
  <si>
    <t>Set</t>
  </si>
  <si>
    <t>mind. 1 Referenz</t>
  </si>
  <si>
    <t>R13</t>
  </si>
  <si>
    <t>OScAR bzw. DAKS</t>
  </si>
  <si>
    <t>R14</t>
  </si>
  <si>
    <t>Redundantes SBC-Cluster zum SIP-Provider</t>
  </si>
  <si>
    <t>je Referenz</t>
  </si>
  <si>
    <t>R15</t>
  </si>
  <si>
    <t>Servicezeiten</t>
  </si>
  <si>
    <t>z. B. 7×24 h</t>
  </si>
  <si>
    <t>R16</t>
  </si>
  <si>
    <t>Reaktions-/Antritts-/Wiederherstellungszeiten</t>
  </si>
  <si>
    <t>Vergleichbarkeit SLA</t>
  </si>
  <si>
    <t>R17</t>
  </si>
  <si>
    <t>Ticketing / Monitoring / SLM</t>
  </si>
  <si>
    <t>Bewertung</t>
  </si>
  <si>
    <t>Reife und Vergleichbarkeit der Serviceorganisation</t>
  </si>
  <si>
    <t>R18</t>
  </si>
  <si>
    <t>Patch-/Update-/Lifecycle-Management</t>
  </si>
  <si>
    <t>vergleichbare laufende Serviceleistung</t>
  </si>
  <si>
    <t>R19</t>
  </si>
  <si>
    <t>Major-Update / Migration im Vertragszeitraum</t>
  </si>
  <si>
    <t>besonders relevant wegen initialer Aktualisierung</t>
  </si>
  <si>
    <t>R20</t>
  </si>
  <si>
    <t>Transition / Asset-Aufnahme / Übernahme Bestandsbetrieb</t>
  </si>
  <si>
    <t>besonders relevant für Vertragsstart</t>
  </si>
  <si>
    <t>R21</t>
  </si>
  <si>
    <t>KRITIS-, Gesundheits- oder sonstige besonders schützenswerte Umgebung</t>
  </si>
  <si>
    <t>Vergleichbarkeit Sicherheits-/Verfügbarkeitsanforderungen</t>
  </si>
  <si>
    <t>R22</t>
  </si>
  <si>
    <t>Nachgewiesene Referenzerfahrung in Notfall-/Wiederanlauf-/Krisenmanagement-Unterstützung</t>
  </si>
  <si>
    <t>Erfahrung aus Referenzprojekten; keine Konzepteinreichung im Teilnahmewettbewerb</t>
  </si>
  <si>
    <t>R23</t>
  </si>
  <si>
    <t>Kurzbeschreibung / besondere Vergleichbarkeit</t>
  </si>
  <si>
    <t>max. z. B. 1–2 Seiten je Referenz</t>
  </si>
  <si>
    <t>Hinweis Wertung</t>
  </si>
  <si>
    <t>Die drei Referenzen werden zunächst ausschließlich auf A9-Mindestanforderungen geprüft. Erst danach erfolgt eine gemeinsame qualitative Bewertung des Referenzsets in B6–B9. Zusatzpunkte gibt es nur für Merkmale, die über die Mindestanforderungen hinausgehen.</t>
  </si>
  <si>
    <t>—</t>
  </si>
  <si>
    <t>Keine Doppelwertung der Muss-Anforderungen</t>
  </si>
  <si>
    <t>Thema</t>
  </si>
  <si>
    <t>Hinweis / Arbeitsannahme</t>
  </si>
  <si>
    <t>Punktelogik</t>
  </si>
  <si>
    <t>B-Kriterien ergeben zusammen 100 Auswahlpunkte. Bewertet wird auf einer Skala 0–5; Auswahlpunkte = Gewichtung × Punkte / 5. Sämtliche A-Kriterien müssen erfüllt sein. Die B-Kriterien dienen grundsätzlich der Rangbildung unter den geeigneten Bewerbern und sollten nicht nochmals als verdeckte Ausschlusskriterien wirken.</t>
  </si>
  <si>
    <t>Farblogik</t>
  </si>
  <si>
    <t>Referenzbewertung</t>
  </si>
  <si>
    <t>Vivantes – Eignungskriterienkatalog Teilnahmewettbewerb</t>
  </si>
  <si>
    <t>A = Ausschluss/Mindestanforderung | B = Auswahlkriterium (Punkte in separater Auswertungsmatrix)</t>
  </si>
  <si>
    <t>Kriteriengruppe</t>
  </si>
  <si>
    <t>Kriterium / Anforderung</t>
  </si>
  <si>
    <t>Art</t>
  </si>
  <si>
    <t>Nachweis / Mindestanforderung</t>
  </si>
  <si>
    <t>Erfüllt?</t>
  </si>
  <si>
    <t>Bemerkung AG</t>
  </si>
  <si>
    <t>A</t>
  </si>
  <si>
    <t>A2</t>
  </si>
  <si>
    <t>Wirtschaftliche / finanzielle Leistungsfähigkeit</t>
  </si>
  <si>
    <t>A3</t>
  </si>
  <si>
    <t>Herstellerqualifikation</t>
  </si>
  <si>
    <t>Mitel/Unify Partnerstatus „Platinum Partner“ oder ehemals „Unify Master III“</t>
  </si>
  <si>
    <t>Gültiger Hersteller-/Partnernachweis</t>
  </si>
  <si>
    <t>A4.1</t>
  </si>
  <si>
    <t>Technische Fachkunde</t>
  </si>
  <si>
    <t>mind. 2 × Certified Implementation &amp; Support Expert Mitel OpenScape 4000</t>
  </si>
  <si>
    <t>Mitarbeiterprofil + gültiges Zertifikat/Schulungsnachweis</t>
  </si>
  <si>
    <t>A4.2</t>
  </si>
  <si>
    <t>mind. 1 × Certified Implementation &amp; Support Specialist Mitel OpenScape 4000</t>
  </si>
  <si>
    <t>A4.3</t>
  </si>
  <si>
    <t>A4.4</t>
  </si>
  <si>
    <t>mind. 1 × Certified Implementation &amp; Support Specialist Mitel OpenScape Enterprise</t>
  </si>
  <si>
    <t>A4.5</t>
  </si>
  <si>
    <t>A4.6</t>
  </si>
  <si>
    <t>mind. 2 × Mitel OpenScape Alarm Response Professional / DAKS-Pro Aufbaukurs Sicherheit</t>
  </si>
  <si>
    <t>A4.7</t>
  </si>
  <si>
    <t>mind. 1 × Mitel OpenScape 4000 Manager Installation und Grundkonfiguration für Service</t>
  </si>
  <si>
    <t>A4.8</t>
  </si>
  <si>
    <t>mind. 1 × Mitel OpenScape 4000 Manager – Administratoren</t>
  </si>
  <si>
    <t>A4.9</t>
  </si>
  <si>
    <t>A4.10</t>
  </si>
  <si>
    <t>mind. 1 × Mitel OpenScape Concierge</t>
  </si>
  <si>
    <t>mind. 1 × Mitel OpenScape Fault Management Essentials</t>
  </si>
  <si>
    <t>mind. 1 × Mitel OpenScape Fault Management Advanced</t>
  </si>
  <si>
    <t>A5.1</t>
  </si>
  <si>
    <t>ITSM / Projektmanagement</t>
  </si>
  <si>
    <t>mind. 3 Mitarbeiter mit ITIL 4 Foundation</t>
  </si>
  <si>
    <t>Zertifikate + Zuordnung zu Mitarbeitern</t>
  </si>
  <si>
    <t>A5.2</t>
  </si>
  <si>
    <t>Zertifikat + Mitarbeiterprofil</t>
  </si>
  <si>
    <t>A5.3</t>
  </si>
  <si>
    <t>2 Projektleiter mit IPMA, PRINCE2 oder vergleichbar</t>
  </si>
  <si>
    <t>Zertifikate + Mitarbeiterprofile</t>
  </si>
  <si>
    <t>A6</t>
  </si>
  <si>
    <t>Servicefähigkeit</t>
  </si>
  <si>
    <t>Service-Stützpunkt mit max. 2 h Antrittszeit zu den Vivantes-Standorten; dauerhaft mind. 2 entsprechend qualifizierte Techniker</t>
  </si>
  <si>
    <t>Standort, Besetzungs-/Rufbereitschaftskonzept, Personalzuordnung</t>
  </si>
  <si>
    <t>A7</t>
  </si>
  <si>
    <t>Managementsysteme</t>
  </si>
  <si>
    <t>ISO 27001 oder gleichwertiges zertifiziertes ISMS</t>
  </si>
  <si>
    <t>Gültiges Zertifikat; bei Gleichwertigkeit Darlegung</t>
  </si>
  <si>
    <t>A8</t>
  </si>
  <si>
    <t>ISO 9001 oder gleichwertiges zertifiziertes QMS</t>
  </si>
  <si>
    <t>A9</t>
  </si>
  <si>
    <t>Referenzen</t>
  </si>
  <si>
    <t>Mindestens 3 vergleichbare Referenzen</t>
  </si>
  <si>
    <t>Referenzformblätter vollständig</t>
  </si>
  <si>
    <t>A9.1</t>
  </si>
  <si>
    <t>Je Referenz: vergleichbarer Support-/Servicevertrag für Mitel/Unify-VoIP-TK-Verbund</t>
  </si>
  <si>
    <t>Projektbeschreibung und Leistungsumfang</t>
  </si>
  <si>
    <t>A9.2</t>
  </si>
  <si>
    <t>Je Referenz: mindestens 10.000 Ports</t>
  </si>
  <si>
    <t>Port-/Teilnehmerzahl</t>
  </si>
  <si>
    <t>A9.3</t>
  </si>
  <si>
    <t>Eine Referenz mit mind. 4 TK-Knoten, die beiden weiteren mit mind. 2 TK-Knoten; georedundanter Aufbau</t>
  </si>
  <si>
    <t>Architektur-/Knotenangaben</t>
  </si>
  <si>
    <t>A9.4</t>
  </si>
  <si>
    <t>Mindestens eine Referenz mit DECT-Lösung</t>
  </si>
  <si>
    <t>System-/Leistungsangabe</t>
  </si>
  <si>
    <t>A9.5</t>
  </si>
  <si>
    <t>Mindestens eine Referenz mit OScAR bzw. DAKS</t>
  </si>
  <si>
    <t>A9.6</t>
  </si>
  <si>
    <t>Je Referenz: SIP-Provider-Anschaltung über redundantes SBC-Cluster</t>
  </si>
  <si>
    <t>Architekturangabe</t>
  </si>
  <si>
    <t>A9.7</t>
  </si>
  <si>
    <t>Servicevertrag aktiv seit mindestens 2 Jahren; Gesamtvertragslaufzeit mindestens 3 Jahre</t>
  </si>
  <si>
    <t>Vertrags-/Leistungszeitraum</t>
  </si>
  <si>
    <t>A9.8</t>
  </si>
  <si>
    <t>Je Referenz: Vertragsvolumen mindestens 150.000 EUR netto p.a.</t>
  </si>
  <si>
    <t>A9.9</t>
  </si>
  <si>
    <t>Auftraggeberart + SLA-Angaben</t>
  </si>
  <si>
    <t>B1</t>
  </si>
  <si>
    <t>Personal / Fachkunde</t>
  </si>
  <si>
    <t>Redundanz und Breite der qualifizierten Personalressourcen über die Mindestabdeckung hinaus</t>
  </si>
  <si>
    <t>B</t>
  </si>
  <si>
    <t>Anzahl zusätzlich verfügbarer, einschlägig zertifizierter Mitarbeiter</t>
  </si>
  <si>
    <t>B2</t>
  </si>
  <si>
    <t>Zertifikat oder Prozessbeschreibung Incident/Problem/Change/Release/SLA/CM</t>
  </si>
  <si>
    <t>B3</t>
  </si>
  <si>
    <t>Zertifikat oder Prozessbeschreibung Risikoidentifikation/-bewertung/-maßnahmen/-review</t>
  </si>
  <si>
    <t>B4</t>
  </si>
  <si>
    <t>ESG / Umwelt</t>
  </si>
  <si>
    <t>EcoVadis Gold, ISO 14001 oder belastbares Maßnahmenkonzept</t>
  </si>
  <si>
    <t>B5</t>
  </si>
  <si>
    <t>Organisationsbeschreibung / Nachweise</t>
  </si>
  <si>
    <t>B6</t>
  </si>
  <si>
    <t>Bewertung des gesamten Referenzsets</t>
  </si>
  <si>
    <t>B7</t>
  </si>
  <si>
    <t>B8</t>
  </si>
  <si>
    <t>B9</t>
  </si>
  <si>
    <t>Vivantes – interne Auswertungsmatrix Teilnahmewettbewerb</t>
  </si>
  <si>
    <t>Nur Bewerber, die alle A-Kriterien erfüllen, nehmen an der Punktewertung teil.</t>
  </si>
  <si>
    <t>Bewertungslogik Referenzen:</t>
  </si>
  <si>
    <t>Auswahlkriterium</t>
  </si>
  <si>
    <t>Gewichtung
(max. Punkte)</t>
  </si>
  <si>
    <t>Mindest-
punkte (0–5)</t>
  </si>
  <si>
    <t>Vergebene
Punkte (0–5)</t>
  </si>
  <si>
    <t>Leistungs-
punkte</t>
  </si>
  <si>
    <t>Mindestpunkt
erreicht</t>
  </si>
  <si>
    <t>0 Punkte</t>
  </si>
  <si>
    <t>1 Punkt</t>
  </si>
  <si>
    <t>2 Punkte</t>
  </si>
  <si>
    <t>3 Punkte</t>
  </si>
  <si>
    <t>4 Punkte</t>
  </si>
  <si>
    <t>5 Punkte</t>
  </si>
  <si>
    <t>Nur Mindestanforderungen nicht vollständig nachgewiesen</t>
  </si>
  <si>
    <t>Mindestabdeckung nur knapp/mit Einzelabhängigkeiten</t>
  </si>
  <si>
    <t>Mindestabdeckung erfüllt, geringe Redundanz</t>
  </si>
  <si>
    <t>Mindestabdeckung sicher erfüllt; erkennbare Vertretungsfähigkeit</t>
  </si>
  <si>
    <t>Deutliche personelle Redundanz in mehreren Kernskills</t>
  </si>
  <si>
    <t>Sehr breite, mehrfach redundante Skill-Abdeckung für OS4k/OSV/OScAR/DECT/ITIL/Projektleitung</t>
  </si>
  <si>
    <t>IT-Service-Management</t>
  </si>
  <si>
    <t>Reifegrad ITSM</t>
  </si>
  <si>
    <t>Kein belastbarer ITSM-Nachweis</t>
  </si>
  <si>
    <t>Nur allgemeine Prozessbeschreibung</t>
  </si>
  <si>
    <t>Grundlegende dokumentierte Prozesse, lückenhaft</t>
  </si>
  <si>
    <t>Dokumentierte, gelebte Incident/Problem/Change/Release/SLA-Prozesse</t>
  </si>
  <si>
    <t>Sehr reife Prozesse mit KPI/Reporting/Reviews; Zertifizierung oder gleichwertig</t>
  </si>
  <si>
    <t>ISO 20000 zertifiziert und nachweislich in vergleichbaren Großserviceverträgen angewandt</t>
  </si>
  <si>
    <t>Risikomanagement</t>
  </si>
  <si>
    <t>Reifegrad Risikomanagement</t>
  </si>
  <si>
    <t>Kein belastbarer Nachweis</t>
  </si>
  <si>
    <t>Nur allgemeine Aussagen</t>
  </si>
  <si>
    <t>Grundlegender dokumentierter Risikoprozess</t>
  </si>
  <si>
    <t>Systematischer Prozess mit Bewertung, Maßnahmen und Reviews</t>
  </si>
  <si>
    <t>Reifer Prozess inkl. Notfall-/Ausfallplanung und Verantwortlichkeiten</t>
  </si>
  <si>
    <t>ISO-31000-orientiert/zertifiziert und in vergleichbaren kritischen Betriebsumgebungen nachgewiesen</t>
  </si>
  <si>
    <t>Qualität der ESG-/Umweltmaßnahmen</t>
  </si>
  <si>
    <t>Kein Nachweis</t>
  </si>
  <si>
    <t>Nur Absichtserklärungen</t>
  </si>
  <si>
    <t>Einzelmaßnahmen ohne systematische Steuerung</t>
  </si>
  <si>
    <t>Nachvollziehbares Maßnahmenprogramm mit Verantwortlichkeiten</t>
  </si>
  <si>
    <t>Zertifizierung oder belastbares, gemessenes ESG-/Umweltmanagement</t>
  </si>
  <si>
    <t>EcoVadis Gold / ISO 14001 oder gleichwertig plus nachweisbare weitergehende Maßnahmen</t>
  </si>
  <si>
    <t>24/7-Serviceorganisation inkl. Ticketing, Monitoring, Eskalation und SLM</t>
  </si>
  <si>
    <t>Keine belastbare 24/7-Organisation</t>
  </si>
  <si>
    <t>Grundsätzlich vorhanden, wesentliche Rollen/Prozesse offen</t>
  </si>
  <si>
    <t>Basisorganisation vorhanden; Redundanz/Eskalation nur teilweise</t>
  </si>
  <si>
    <t>Nachvollziehbare 24/7-Organisation mit SLM, Ticketing, Monitoring und Eskalation</t>
  </si>
  <si>
    <t>Erprobte Organisation mit Kennzahlen, Reviews, proaktivem Monitoring und Vertretung</t>
  </si>
  <si>
    <t>Sehr reife, mehrfach redundante 24/7-Organisation mit vergleichbaren SLA-Nachweisen und integrierten Prozessen</t>
  </si>
  <si>
    <t>Technologische Vergleichbarkeit des Referenzsets – Mehrerfüllung über A9 hinaus</t>
  </si>
  <si>
    <t>A9-Mindestanforderungen nicht erfüllt → Ausschluss vor B-Wertung</t>
  </si>
  <si>
    <t>A9 erfüllt; darüber hinaus kaum technologische Nähe zu weiteren Vivantes-Kernkomponenten</t>
  </si>
  <si>
    <t>A9 erfüllt; einzelne zusätzliche Vivantes-Kernkomponenten/Applikationen in einer Referenz</t>
  </si>
  <si>
    <t>A9 erfüllt; gute zusätzliche Deckung mit OSV/OS4k sowie DECT/OScAR/DAKS/SBC im Referenzset</t>
  </si>
  <si>
    <t>Sehr hohe Deckung; mehrere Referenzen bilden wesentliche Vivantes-Kernkomponenten gemeinsam ab</t>
  </si>
  <si>
    <t>Nahezu deckungsgleiches Referenzset mit OSV/OS4k/DECT/OScAR bzw. DAKS/SBC und vergleichbarer Betriebsarchitektur</t>
  </si>
  <si>
    <t>Größe und Komplexität des Referenzsets – Mehrerfüllung über Mindestgröße hinaus</t>
  </si>
  <si>
    <t>A9-Mindestgrößen nicht erfüllt → Ausschluss vor B-Wertung</t>
  </si>
  <si>
    <t>Mindestgrößen gerade erfüllt; keine nennenswerte Mehrkomplexität</t>
  </si>
  <si>
    <t>Mindestgrößen erfüllt; einzelne Referenz erkennbar größer/komplexer</t>
  </si>
  <si>
    <t>Mehrere große, verteilte und georedundante Referenzen deutlich oberhalb einzelner Mindestwerte</t>
  </si>
  <si>
    <t>Mindestens eine Referenz nähert sich bei Ports, Standorten/Knoten und Redundanz deutlich der Vivantes-Größenordnung</t>
  </si>
  <si>
    <t>Mehrere Referenzen erreichen annähernd Vivantes-Größenordnung oder darüber; hohe Standort-/Knotenkomplexität und Georedundanz</t>
  </si>
  <si>
    <t>Vergleichbarkeit Service/SLA/Lifecycle – Mehrerfüllung über den Mindest-Servicevertrag hinaus</t>
  </si>
  <si>
    <t>Mindest-Serviceumfang erfüllt; darüber hinaus geringe Vergleichbarkeit</t>
  </si>
  <si>
    <t>Zusätzliche vergleichbare Serviceelemente in einzelnen Referenzen</t>
  </si>
  <si>
    <t>24/7-/SLA-Service mit Ticketing/Monitoring sowie Update-/Patch-Leistungen gut vergleichbar</t>
  </si>
  <si>
    <t>Mehrere Referenzen mit anspruchsvollen SLA, Lifecycle, Update/Patch und Herstellereskalation</t>
  </si>
  <si>
    <t>Nahezu deckungsgleicher Full-/Managed-Service mit kurzen SLA, proaktivem Monitoring, Lifecycle, Patch/Update und belastbarer Eskalationsorganisation</t>
  </si>
  <si>
    <t>Zusätzliche Projektnähe: KRITIS/Gesundheit, Transition, Major-Updates sowie nachgewiesene Notfall-/Wiederanlauf-Erfahrung</t>
  </si>
  <si>
    <t>Keine zusätzlichen einschlägigen Merkmale über die A9-Mindestanforderungen hinaus</t>
  </si>
  <si>
    <t>Nur ein einzelner zusätzlicher Bezug (z. B. Migration oder Sicherheitsumfeld)</t>
  </si>
  <si>
    <t>Mehrere einschlägige Elemente in mindestens einer Referenz</t>
  </si>
  <si>
    <t>Vergleichbare Transition/Major-Updates oder KRITIS-/Gesundheitsumfeld belastbar nachgewiesen</t>
  </si>
  <si>
    <t>Mehrere Referenzen mit Transition/Major-Updates und nachgewiesener Notfall-/Wiederanlauf-Erfahrung bzw. KRITIS-/Gesundheitsnähe</t>
  </si>
  <si>
    <t>Mehrere hoch vergleichbare KRITIS-/Gesundheitsreferenzen mit komplexer Transition, Major-Updates und nachweisbarer Unterstützung bei auditfähigen Notfall-/Wiederanlaufprozessen</t>
  </si>
  <si>
    <t>Gesamt Auswahlpunkte</t>
  </si>
  <si>
    <t>B-Kriterien bewertet?</t>
  </si>
  <si>
    <t>A-Kriterien vollständig erfüllt?</t>
  </si>
  <si>
    <t>Bewerber bleibt in der Auswahlwertung?</t>
  </si>
  <si>
    <t>Vivantes – Referenzerfassung</t>
  </si>
  <si>
    <t>Empfehlung</t>
  </si>
  <si>
    <t>Empfehlung: Im Teilnahmeantrag genau drei für die Auswahlwertung bestimmte Referenzen benennen lassen. Weitere Referenzen nur auf ausdrückliche Anforderung bzw. ohne Wertung.</t>
  </si>
  <si>
    <t>mind. 2 × Certified Implementation &amp; Support Expert Mitel OpenScape Enterprise</t>
  </si>
  <si>
    <t>mind. 1 zusätzlicher Mitarbeiter mit ITIL Service Management</t>
  </si>
  <si>
    <t>Öffentlicher Auftraggeber oder vergleichbarer KRITIS-/Gesundheits-/Großkunde mit vergleichbaren SLA- und Sicherheitsanforderungen</t>
  </si>
  <si>
    <t>Betriebshaftpflichtversicherung mit einer Deckungssumme von mind. 5 Mio für Sach- und Personenschäden</t>
  </si>
  <si>
    <t>Kopie Haftpflichtpolice</t>
  </si>
  <si>
    <t>Hellblau = Eingabe/Bewertung durch AG, Grün = erfüllt/positiv, Rot = Ausschluss/Fehler.</t>
  </si>
  <si>
    <t>Finaler Stand: Teilnahmewettbewerb – Eignungskriterien und Auswertungsmatrix</t>
  </si>
  <si>
    <t>Vivantes Service GmbH – Wartung der Telekommunikationsanlagen</t>
  </si>
  <si>
    <t>A1.1</t>
  </si>
  <si>
    <t>Formale Unterlagen</t>
  </si>
  <si>
    <t>A1.2</t>
  </si>
  <si>
    <t>Angaben für die Wettbewerbsregisterabfrage</t>
  </si>
  <si>
    <t>Anlage 6 in vollständig ausgefüllter Fassung</t>
  </si>
  <si>
    <t>A1.3</t>
  </si>
  <si>
    <t>Eigenerklärung zur Eignung</t>
  </si>
  <si>
    <t>Anlage 7 in vollständig ausgefüllter Fassung</t>
  </si>
  <si>
    <t>A1.4</t>
  </si>
  <si>
    <t>Eigenerklärung zu besonderen Vertragsbedingungen</t>
  </si>
  <si>
    <t>Anlage 8a in vollständig ausgefüllter Fassung</t>
  </si>
  <si>
    <t>A1.5</t>
  </si>
  <si>
    <t>Eigenerklärung zu Ausschlussgründen &amp; Eignung</t>
  </si>
  <si>
    <t>Anlage 8b in vollständig ausgefüllter Fassung</t>
  </si>
  <si>
    <t>A1.6</t>
  </si>
  <si>
    <t>Erklärung Frauenförderung</t>
  </si>
  <si>
    <t>Anlage 8c in vollständig ausgefüllter Fassung</t>
  </si>
  <si>
    <t>A1.7</t>
  </si>
  <si>
    <t>Nachunternehmerliste</t>
  </si>
  <si>
    <t>Anlage 9 in vollständig ausgefüllter Fassung</t>
  </si>
  <si>
    <t>Bietergemeinschaft</t>
  </si>
  <si>
    <t>Anlage 10 in vollständig ausgefüllter Fassung</t>
  </si>
  <si>
    <t>Zweistufige Logik: (1) Zunächst müssen alle Mindestanforderungen A1.1–A9.9 erfüllt sein; andernfalls Ausschluss vor der Punktewertung. (2) Nur bei erfüllter Mindesteignung werden die drei benannten Referenzen unter B6–B9 danach bewertet, in welchem Maß sie über die Mindestanforderungen hinausgehen bzw. dem Vivantes-Auftrag zusätzlich besonders nahekommen. Bewertet wird das Referenzset als Ganzes, nicht jede Referenz isoliert. Damit werden Mindestanforderung und Auswahlwertung nicht doppelt gewertet.</t>
  </si>
  <si>
    <t>A1.1–A9.9 = zwingende Mindestanforderungen. B6–B9 bewerten ausschließlich die zusätzliche Vergleichbarkeit/Mehrerfüllung des aus den drei benannten Referenzen bestehenden Referenzsets. Die Mindestanforderungen selbst lösen keine Zusatzpunkte 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</si>
</sst>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Arial"/>
      <family val="2"/>
    </font>
    <font>
      <b/>
      <sz val="11"/>
      <color rgb="FF1F4E78"/>
      <name val="Arial"/>
      <family val="2"/>
    </font>
    <font>
      <i/>
      <sz val="11"/>
      <color rgb="FF1F4E78"/>
      <name val="Arial"/>
      <family val="2"/>
    </font>
    <font>
      <sz val="11"/>
      <color rgb="FF0000FF"/>
      <name val="Arial"/>
      <family val="2"/>
    </font>
    <font>
      <sz val="11"/>
      <color rgb="FF000000"/>
      <name val="Arial"/>
      <family val="2"/>
    </font>
    <font>
      <b/>
      <sz val="11"/>
      <color rgb="FF0000FF"/>
      <name val="Arial"/>
      <family val="2"/>
    </font>
    <font>
      <b/>
      <sz val="11"/>
      <color rgb="FF008000"/>
      <name val="Arial"/>
      <family val="2"/>
    </font>
    <font>
      <b/>
      <sz val="11"/>
      <color rgb="FF000000"/>
      <name val="Arial"/>
      <family val="2"/>
    </font>
    <font>
      <sz val="11"/>
      <color rgb="FF008000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i/>
      <sz val="11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i/>
      <sz val="12"/>
      <color theme="0" tint="-0.499984740745262"/>
      <name val="Arial"/>
      <family val="2"/>
    </font>
    <font>
      <sz val="12"/>
      <color theme="0" tint="-0.499984740745262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 style="thick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ck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thick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ck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ck">
        <color theme="1" tint="0.24994659260841701"/>
      </bottom>
      <diagonal/>
    </border>
    <border>
      <left style="dotted">
        <color theme="1" tint="0.24994659260841701"/>
      </left>
      <right style="thick">
        <color theme="1" tint="0.24994659260841701"/>
      </right>
      <top style="dotted">
        <color theme="1" tint="0.24994659260841701"/>
      </top>
      <bottom style="thick">
        <color theme="1" tint="0.24994659260841701"/>
      </bottom>
      <diagonal/>
    </border>
    <border>
      <left style="thick">
        <color theme="1" tint="0.14996795556505021"/>
      </left>
      <right style="dotted">
        <color theme="1" tint="0.14996795556505021"/>
      </right>
      <top style="thick">
        <color theme="1" tint="0.14996795556505021"/>
      </top>
      <bottom style="dotted">
        <color theme="1" tint="0.14996795556505021"/>
      </bottom>
      <diagonal/>
    </border>
    <border>
      <left style="dotted">
        <color theme="1" tint="0.14996795556505021"/>
      </left>
      <right style="dotted">
        <color theme="1" tint="0.14996795556505021"/>
      </right>
      <top style="thick">
        <color theme="1" tint="0.14996795556505021"/>
      </top>
      <bottom style="dotted">
        <color theme="1" tint="0.14996795556505021"/>
      </bottom>
      <diagonal/>
    </border>
    <border>
      <left style="dotted">
        <color theme="1" tint="0.14996795556505021"/>
      </left>
      <right style="thick">
        <color theme="1" tint="0.14996795556505021"/>
      </right>
      <top style="thick">
        <color theme="1" tint="0.14996795556505021"/>
      </top>
      <bottom style="dotted">
        <color theme="1" tint="0.14996795556505021"/>
      </bottom>
      <diagonal/>
    </border>
    <border>
      <left style="thick">
        <color theme="1" tint="0.14996795556505021"/>
      </left>
      <right style="dotted">
        <color theme="1" tint="0.14996795556505021"/>
      </right>
      <top style="dotted">
        <color theme="1" tint="0.14996795556505021"/>
      </top>
      <bottom style="dotted">
        <color theme="1" tint="0.14996795556505021"/>
      </bottom>
      <diagonal/>
    </border>
    <border>
      <left style="dotted">
        <color theme="1" tint="0.14996795556505021"/>
      </left>
      <right style="dotted">
        <color theme="1" tint="0.14996795556505021"/>
      </right>
      <top style="dotted">
        <color theme="1" tint="0.14996795556505021"/>
      </top>
      <bottom style="dotted">
        <color theme="1" tint="0.14996795556505021"/>
      </bottom>
      <diagonal/>
    </border>
    <border>
      <left style="dotted">
        <color theme="1" tint="0.14996795556505021"/>
      </left>
      <right style="thick">
        <color theme="1" tint="0.14996795556505021"/>
      </right>
      <top style="dotted">
        <color theme="1" tint="0.14996795556505021"/>
      </top>
      <bottom style="dotted">
        <color theme="1" tint="0.14996795556505021"/>
      </bottom>
      <diagonal/>
    </border>
    <border>
      <left style="thick">
        <color theme="1" tint="0.14996795556505021"/>
      </left>
      <right style="dotted">
        <color theme="1" tint="0.14996795556505021"/>
      </right>
      <top style="dotted">
        <color theme="1" tint="0.14996795556505021"/>
      </top>
      <bottom style="thick">
        <color theme="1" tint="0.14996795556505021"/>
      </bottom>
      <diagonal/>
    </border>
    <border>
      <left style="dotted">
        <color theme="1" tint="0.14996795556505021"/>
      </left>
      <right style="dotted">
        <color theme="1" tint="0.14996795556505021"/>
      </right>
      <top style="dotted">
        <color theme="1" tint="0.14996795556505021"/>
      </top>
      <bottom style="thick">
        <color theme="1" tint="0.14996795556505021"/>
      </bottom>
      <diagonal/>
    </border>
    <border>
      <left style="dotted">
        <color theme="1" tint="0.14996795556505021"/>
      </left>
      <right style="thick">
        <color theme="1" tint="0.14996795556505021"/>
      </right>
      <top style="dotted">
        <color theme="1" tint="0.14996795556505021"/>
      </top>
      <bottom style="thick">
        <color theme="1" tint="0.1499679555650502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ck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thick">
        <color theme="1" tint="0.24994659260841701"/>
      </right>
      <top/>
      <bottom style="dotted">
        <color theme="1" tint="0.24994659260841701"/>
      </bottom>
      <diagonal/>
    </border>
    <border>
      <left style="thick">
        <color theme="1" tint="0.24994659260841701"/>
      </left>
      <right style="dotted">
        <color theme="1" tint="0.24994659260841701"/>
      </right>
      <top style="thick">
        <color theme="1" tint="0.24994659260841701"/>
      </top>
      <bottom style="thick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ck">
        <color theme="1" tint="0.24994659260841701"/>
      </top>
      <bottom style="thick">
        <color theme="1" tint="0.24994659260841701"/>
      </bottom>
      <diagonal/>
    </border>
    <border>
      <left style="dotted">
        <color theme="1" tint="0.24994659260841701"/>
      </left>
      <right style="thick">
        <color theme="1" tint="0.24994659260841701"/>
      </right>
      <top style="thick">
        <color theme="1" tint="0.24994659260841701"/>
      </top>
      <bottom style="thick">
        <color theme="1" tint="0.24994659260841701"/>
      </bottom>
      <diagonal/>
    </border>
    <border>
      <left style="medium">
        <color theme="1" tint="0.14996795556505021"/>
      </left>
      <right style="dotted">
        <color theme="1" tint="0.14996795556505021"/>
      </right>
      <top style="medium">
        <color theme="1" tint="0.14996795556505021"/>
      </top>
      <bottom style="dotted">
        <color theme="1" tint="0.14996795556505021"/>
      </bottom>
      <diagonal/>
    </border>
    <border>
      <left style="dotted">
        <color theme="1" tint="0.14996795556505021"/>
      </left>
      <right style="dotted">
        <color theme="1" tint="0.14996795556505021"/>
      </right>
      <top style="medium">
        <color theme="1" tint="0.14996795556505021"/>
      </top>
      <bottom style="dotted">
        <color theme="1" tint="0.14996795556505021"/>
      </bottom>
      <diagonal/>
    </border>
    <border>
      <left style="dotted">
        <color theme="1" tint="0.14996795556505021"/>
      </left>
      <right style="medium">
        <color theme="1" tint="0.14996795556505021"/>
      </right>
      <top style="medium">
        <color theme="1" tint="0.14996795556505021"/>
      </top>
      <bottom style="dotted">
        <color theme="1" tint="0.14996795556505021"/>
      </bottom>
      <diagonal/>
    </border>
    <border>
      <left style="medium">
        <color theme="1" tint="0.14996795556505021"/>
      </left>
      <right style="dotted">
        <color theme="1" tint="0.14996795556505021"/>
      </right>
      <top style="dotted">
        <color theme="1" tint="0.14996795556505021"/>
      </top>
      <bottom style="dotted">
        <color theme="1" tint="0.14996795556505021"/>
      </bottom>
      <diagonal/>
    </border>
    <border>
      <left style="dotted">
        <color theme="1" tint="0.14996795556505021"/>
      </left>
      <right style="medium">
        <color theme="1" tint="0.14996795556505021"/>
      </right>
      <top style="dotted">
        <color theme="1" tint="0.14996795556505021"/>
      </top>
      <bottom style="dotted">
        <color theme="1" tint="0.14996795556505021"/>
      </bottom>
      <diagonal/>
    </border>
    <border>
      <left style="medium">
        <color theme="1" tint="0.14996795556505021"/>
      </left>
      <right style="dotted">
        <color theme="1" tint="0.14996795556505021"/>
      </right>
      <top style="dotted">
        <color theme="1" tint="0.14996795556505021"/>
      </top>
      <bottom style="medium">
        <color theme="1" tint="0.14996795556505021"/>
      </bottom>
      <diagonal/>
    </border>
    <border>
      <left style="dotted">
        <color theme="1" tint="0.14996795556505021"/>
      </left>
      <right style="dotted">
        <color theme="1" tint="0.14996795556505021"/>
      </right>
      <top style="dotted">
        <color theme="1" tint="0.14996795556505021"/>
      </top>
      <bottom style="medium">
        <color theme="1" tint="0.14996795556505021"/>
      </bottom>
      <diagonal/>
    </border>
    <border>
      <left style="dotted">
        <color theme="1" tint="0.14996795556505021"/>
      </left>
      <right style="medium">
        <color theme="1" tint="0.14996795556505021"/>
      </right>
      <top style="dotted">
        <color theme="1" tint="0.14996795556505021"/>
      </top>
      <bottom style="medium">
        <color theme="1" tint="0.1499679555650502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/>
    <xf numFmtId="0" fontId="6" fillId="2" borderId="1" xfId="0" applyFont="1" applyFill="1" applyBorder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10" fillId="3" borderId="6" xfId="0" applyFont="1" applyFill="1" applyBorder="1" applyAlignment="1">
      <alignment vertical="top" wrapText="1"/>
    </xf>
    <xf numFmtId="0" fontId="10" fillId="3" borderId="7" xfId="0" applyFont="1" applyFill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 indent="1"/>
    </xf>
    <xf numFmtId="0" fontId="6" fillId="2" borderId="17" xfId="0" applyFont="1" applyFill="1" applyBorder="1" applyAlignment="1">
      <alignment horizontal="left" vertical="center" indent="1"/>
    </xf>
    <xf numFmtId="0" fontId="3" fillId="0" borderId="18" xfId="0" applyFont="1" applyBorder="1" applyAlignment="1">
      <alignment horizontal="left" vertical="center" wrapText="1" indent="1"/>
    </xf>
    <xf numFmtId="0" fontId="6" fillId="2" borderId="20" xfId="0" applyFont="1" applyFill="1" applyBorder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9" fillId="0" borderId="0" xfId="0" applyFont="1"/>
    <xf numFmtId="0" fontId="6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vertical="center"/>
    </xf>
    <xf numFmtId="0" fontId="6" fillId="6" borderId="8" xfId="0" applyFont="1" applyFill="1" applyBorder="1" applyAlignment="1">
      <alignment horizontal="left" vertical="center" wrapText="1" indent="1"/>
    </xf>
    <xf numFmtId="0" fontId="6" fillId="6" borderId="9" xfId="0" applyFont="1" applyFill="1" applyBorder="1" applyAlignment="1">
      <alignment horizontal="left" vertical="center" wrapText="1" inden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left" vertical="center" wrapText="1" inden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left" vertical="center" wrapText="1" inden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left" vertical="center" wrapText="1" indent="1"/>
    </xf>
    <xf numFmtId="0" fontId="3" fillId="0" borderId="3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 indent="1"/>
    </xf>
    <xf numFmtId="0" fontId="7" fillId="0" borderId="1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 indent="1"/>
    </xf>
    <xf numFmtId="0" fontId="14" fillId="0" borderId="35" xfId="0" applyFont="1" applyBorder="1" applyAlignment="1">
      <alignment horizontal="left" vertical="center" wrapText="1" indent="1"/>
    </xf>
    <xf numFmtId="0" fontId="7" fillId="0" borderId="35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left" vertical="center" indent="1"/>
    </xf>
    <xf numFmtId="0" fontId="23" fillId="0" borderId="22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top" wrapText="1" indent="1"/>
    </xf>
    <xf numFmtId="0" fontId="22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9" fillId="7" borderId="12" xfId="0" applyFont="1" applyFill="1" applyBorder="1" applyAlignment="1">
      <alignment horizontal="left" vertical="center" wrapText="1" indent="1"/>
    </xf>
    <xf numFmtId="0" fontId="9" fillId="7" borderId="33" xfId="0" applyFont="1" applyFill="1" applyBorder="1" applyAlignment="1">
      <alignment horizontal="left" vertical="center" wrapText="1" indent="1"/>
    </xf>
    <xf numFmtId="0" fontId="9" fillId="7" borderId="35" xfId="0" applyFont="1" applyFill="1" applyBorder="1" applyAlignment="1">
      <alignment horizontal="left" vertical="center" wrapText="1" indent="1"/>
    </xf>
    <xf numFmtId="0" fontId="9" fillId="7" borderId="36" xfId="0" applyFont="1" applyFill="1" applyBorder="1" applyAlignment="1">
      <alignment horizontal="left" vertical="center" wrapText="1" inden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vertical="top" wrapText="1"/>
    </xf>
    <xf numFmtId="0" fontId="9" fillId="7" borderId="25" xfId="0" applyFont="1" applyFill="1" applyBorder="1" applyAlignment="1">
      <alignment vertical="top" wrapText="1"/>
    </xf>
    <xf numFmtId="0" fontId="9" fillId="7" borderId="3" xfId="0" applyFont="1" applyFill="1" applyBorder="1" applyAlignment="1">
      <alignment vertical="top" wrapText="1"/>
    </xf>
    <xf numFmtId="0" fontId="9" fillId="7" borderId="4" xfId="0" applyFont="1" applyFill="1" applyBorder="1" applyAlignment="1">
      <alignment vertical="top" wrapText="1"/>
    </xf>
    <xf numFmtId="0" fontId="1" fillId="0" borderId="32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13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 indent="1"/>
    </xf>
    <xf numFmtId="0" fontId="1" fillId="0" borderId="0" xfId="0" applyFont="1"/>
    <xf numFmtId="0" fontId="1" fillId="0" borderId="19" xfId="0" applyFont="1" applyBorder="1" applyAlignment="1">
      <alignment horizontal="left" vertical="center" wrapText="1" indent="1"/>
    </xf>
    <xf numFmtId="0" fontId="24" fillId="0" borderId="0" xfId="0" applyFont="1" applyAlignment="1">
      <alignment horizontal="left" indent="1"/>
    </xf>
    <xf numFmtId="0" fontId="2" fillId="0" borderId="0" xfId="0" applyFont="1"/>
    <xf numFmtId="0" fontId="15" fillId="6" borderId="0" xfId="0" applyFont="1" applyFill="1" applyAlignment="1">
      <alignment horizontal="left" vertical="center" indent="1"/>
    </xf>
    <xf numFmtId="0" fontId="15" fillId="6" borderId="0" xfId="0" applyFont="1" applyFill="1"/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9" fillId="0" borderId="0" xfId="0" applyFont="1" applyAlignment="1">
      <alignment horizontal="center" vertical="center"/>
    </xf>
    <xf numFmtId="0" fontId="16" fillId="5" borderId="0" xfId="0" applyFont="1" applyFill="1" applyAlignment="1">
      <alignment horizontal="left" vertical="center" indent="1"/>
    </xf>
    <xf numFmtId="0" fontId="17" fillId="5" borderId="0" xfId="0" applyFont="1" applyFill="1" applyAlignment="1">
      <alignment horizontal="left" vertical="center" indent="1"/>
    </xf>
    <xf numFmtId="0" fontId="17" fillId="5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center" vertical="center"/>
    </xf>
    <xf numFmtId="0" fontId="16" fillId="6" borderId="0" xfId="0" applyFont="1" applyFill="1" applyAlignment="1">
      <alignment horizontal="left" vertical="center" indent="1"/>
    </xf>
    <xf numFmtId="0" fontId="17" fillId="6" borderId="0" xfId="0" applyFont="1" applyFill="1" applyAlignment="1">
      <alignment horizontal="left" vertical="center" indent="1"/>
    </xf>
    <xf numFmtId="0" fontId="17" fillId="6" borderId="0" xfId="0" applyFont="1" applyFill="1" applyAlignment="1">
      <alignment horizontal="center" vertic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8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0" fontId="17" fillId="6" borderId="0" xfId="0" applyFont="1" applyFill="1" applyAlignment="1">
      <alignment horizontal="left" vertical="center" indent="2"/>
    </xf>
  </cellXfs>
  <cellStyles count="1">
    <cellStyle name="Standard" xfId="0" builtinId="0"/>
  </cellStyles>
  <dxfs count="8">
    <dxf>
      <fill>
        <patternFill patternType="solid">
          <fgColor rgb="FFE2F0D9"/>
        </patternFill>
      </fill>
    </dxf>
    <dxf>
      <fill>
        <patternFill patternType="solid">
          <fgColor rgb="FFF4CCCC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833C00"/>
      </font>
      <fill>
        <patternFill patternType="solid">
          <fgColor indexed="64"/>
          <bgColor rgb="FFFCE4D6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833C00"/>
      </font>
      <fill>
        <patternFill patternType="solid">
          <fgColor indexed="64"/>
          <bgColor rgb="FFFCE4D6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lflein, Felix" id="{92067EF0-B366-415B-953C-AAA129B8AD86}" userId="S::Felix.Elflein@spie.de::0498f9fb-0f70-4bbd-b0c5-fab6e2465f0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3" dT="2026-08-27T15:58:51.43" personId="{92067EF0-B366-415B-953C-AAA129B8AD86}" id="{564A14B0-35B7-45FB-8E94-AE1AA6BB6FF1}">
    <text>Sollte geändert werden auf Gesundheitswesen / Krankenhaus / KRITIS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showGridLines="0" workbookViewId="0">
      <pane ySplit="4" topLeftCell="A5" activePane="bottomLeft" state="frozen"/>
      <selection pane="bottomLeft" activeCell="L58" sqref="L58"/>
    </sheetView>
  </sheetViews>
  <sheetFormatPr baseColWidth="10" defaultColWidth="9.1796875" defaultRowHeight="14" x14ac:dyDescent="0.3"/>
  <cols>
    <col min="1" max="1" width="34.81640625" style="1" customWidth="1"/>
    <col min="2" max="2" width="120" style="1" customWidth="1"/>
    <col min="3" max="8" width="0" style="1" hidden="1" customWidth="1"/>
    <col min="9" max="16384" width="9.1796875" style="1"/>
  </cols>
  <sheetData>
    <row r="1" spans="1:8" ht="26.15" customHeight="1" x14ac:dyDescent="0.4">
      <c r="A1" s="88" t="s">
        <v>281</v>
      </c>
      <c r="B1" s="89"/>
      <c r="C1" s="89"/>
      <c r="D1" s="89"/>
      <c r="E1" s="89"/>
      <c r="F1" s="89"/>
      <c r="G1" s="89"/>
      <c r="H1" s="89"/>
    </row>
    <row r="2" spans="1:8" ht="15.75" customHeight="1" x14ac:dyDescent="0.35">
      <c r="A2" s="86" t="s">
        <v>280</v>
      </c>
      <c r="B2" s="87"/>
      <c r="C2" s="87"/>
      <c r="D2" s="87"/>
      <c r="E2" s="87"/>
      <c r="F2" s="87"/>
      <c r="G2" s="87"/>
      <c r="H2" s="87"/>
    </row>
    <row r="4" spans="1:8" ht="20.149999999999999" customHeight="1" x14ac:dyDescent="0.3">
      <c r="A4" s="34" t="s">
        <v>81</v>
      </c>
      <c r="B4" s="32" t="s">
        <v>82</v>
      </c>
      <c r="C4" s="2"/>
      <c r="D4" s="2"/>
      <c r="E4" s="2"/>
      <c r="F4" s="2"/>
      <c r="G4" s="2"/>
      <c r="H4" s="2"/>
    </row>
    <row r="5" spans="1:8" s="3" customFormat="1" ht="45" customHeight="1" x14ac:dyDescent="0.35">
      <c r="A5" s="63" t="s">
        <v>83</v>
      </c>
      <c r="B5" s="33" t="s">
        <v>84</v>
      </c>
    </row>
    <row r="6" spans="1:8" s="3" customFormat="1" ht="27" customHeight="1" x14ac:dyDescent="0.35">
      <c r="A6" s="63" t="s">
        <v>85</v>
      </c>
      <c r="B6" s="67" t="s">
        <v>279</v>
      </c>
    </row>
    <row r="7" spans="1:8" ht="75" customHeight="1" x14ac:dyDescent="0.3">
      <c r="A7" s="64" t="s">
        <v>86</v>
      </c>
      <c r="B7" s="85" t="s">
        <v>304</v>
      </c>
    </row>
  </sheetData>
  <mergeCells count="2">
    <mergeCell ref="A2:H2"/>
    <mergeCell ref="A1:H1"/>
  </mergeCells>
  <pageMargins left="0.3" right="0.3" top="0.5" bottom="0.5" header="0.5" footer="0.5"/>
  <pageSetup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8"/>
  <sheetViews>
    <sheetView showGridLines="0" tabSelected="1" zoomScaleNormal="100" workbookViewId="0">
      <pane ySplit="4" topLeftCell="A5" activePane="bottomLeft" state="frozen"/>
      <selection activeCell="A25" sqref="A25"/>
      <selection pane="bottomLeft" activeCell="C17" sqref="C17"/>
    </sheetView>
  </sheetViews>
  <sheetFormatPr baseColWidth="10" defaultColWidth="9.1796875" defaultRowHeight="14" x14ac:dyDescent="0.3"/>
  <cols>
    <col min="1" max="1" width="10" style="4" customWidth="1"/>
    <col min="2" max="2" width="33" style="3" customWidth="1"/>
    <col min="3" max="3" width="78" style="3" customWidth="1"/>
    <col min="4" max="4" width="8" style="4" customWidth="1"/>
    <col min="5" max="5" width="62" style="3" customWidth="1"/>
    <col min="6" max="6" width="12" style="3" customWidth="1"/>
    <col min="7" max="7" width="40" style="3" customWidth="1"/>
    <col min="8" max="16384" width="9.1796875" style="1"/>
  </cols>
  <sheetData>
    <row r="1" spans="1:7" ht="19.5" customHeight="1" x14ac:dyDescent="0.3">
      <c r="A1" s="93" t="s">
        <v>87</v>
      </c>
      <c r="B1" s="94"/>
      <c r="C1" s="94"/>
      <c r="D1" s="95"/>
      <c r="E1" s="94"/>
      <c r="F1" s="94"/>
      <c r="G1" s="94"/>
    </row>
    <row r="2" spans="1:7" s="36" customFormat="1" ht="14.5" x14ac:dyDescent="0.3">
      <c r="A2" s="90" t="s">
        <v>88</v>
      </c>
      <c r="B2" s="91"/>
      <c r="C2" s="91"/>
      <c r="D2" s="92"/>
      <c r="E2" s="91"/>
      <c r="F2" s="91"/>
      <c r="G2" s="91"/>
    </row>
    <row r="3" spans="1:7" ht="14.5" thickBot="1" x14ac:dyDescent="0.35"/>
    <row r="4" spans="1:7" x14ac:dyDescent="0.3">
      <c r="A4" s="51" t="s">
        <v>0</v>
      </c>
      <c r="B4" s="52" t="s">
        <v>89</v>
      </c>
      <c r="C4" s="52" t="s">
        <v>90</v>
      </c>
      <c r="D4" s="53" t="s">
        <v>91</v>
      </c>
      <c r="E4" s="52" t="s">
        <v>92</v>
      </c>
      <c r="F4" s="52" t="s">
        <v>93</v>
      </c>
      <c r="G4" s="54" t="s">
        <v>94</v>
      </c>
    </row>
    <row r="5" spans="1:7" s="84" customFormat="1" x14ac:dyDescent="0.3">
      <c r="A5" s="78" t="s">
        <v>282</v>
      </c>
      <c r="B5" s="83" t="s">
        <v>283</v>
      </c>
      <c r="C5" s="83" t="s">
        <v>285</v>
      </c>
      <c r="D5" s="56" t="s">
        <v>95</v>
      </c>
      <c r="E5" s="83" t="s">
        <v>286</v>
      </c>
      <c r="F5" s="68"/>
      <c r="G5" s="69"/>
    </row>
    <row r="6" spans="1:7" s="84" customFormat="1" x14ac:dyDescent="0.3">
      <c r="A6" s="78" t="s">
        <v>284</v>
      </c>
      <c r="B6" s="83" t="s">
        <v>283</v>
      </c>
      <c r="C6" s="83" t="s">
        <v>288</v>
      </c>
      <c r="D6" s="56" t="s">
        <v>95</v>
      </c>
      <c r="E6" s="83" t="s">
        <v>289</v>
      </c>
      <c r="F6" s="68"/>
      <c r="G6" s="69"/>
    </row>
    <row r="7" spans="1:7" s="84" customFormat="1" x14ac:dyDescent="0.3">
      <c r="A7" s="78" t="s">
        <v>287</v>
      </c>
      <c r="B7" s="83" t="s">
        <v>283</v>
      </c>
      <c r="C7" s="83" t="s">
        <v>291</v>
      </c>
      <c r="D7" s="56" t="s">
        <v>95</v>
      </c>
      <c r="E7" s="83" t="s">
        <v>292</v>
      </c>
      <c r="F7" s="68"/>
      <c r="G7" s="69"/>
    </row>
    <row r="8" spans="1:7" s="84" customFormat="1" x14ac:dyDescent="0.3">
      <c r="A8" s="78" t="s">
        <v>290</v>
      </c>
      <c r="B8" s="83" t="s">
        <v>283</v>
      </c>
      <c r="C8" s="83" t="s">
        <v>294</v>
      </c>
      <c r="D8" s="56" t="s">
        <v>95</v>
      </c>
      <c r="E8" s="83" t="s">
        <v>295</v>
      </c>
      <c r="F8" s="68"/>
      <c r="G8" s="69"/>
    </row>
    <row r="9" spans="1:7" s="84" customFormat="1" x14ac:dyDescent="0.3">
      <c r="A9" s="78" t="s">
        <v>293</v>
      </c>
      <c r="B9" s="83" t="s">
        <v>283</v>
      </c>
      <c r="C9" s="83" t="s">
        <v>297</v>
      </c>
      <c r="D9" s="56" t="s">
        <v>95</v>
      </c>
      <c r="E9" s="83" t="s">
        <v>298</v>
      </c>
      <c r="F9" s="68"/>
      <c r="G9" s="69"/>
    </row>
    <row r="10" spans="1:7" s="84" customFormat="1" x14ac:dyDescent="0.3">
      <c r="A10" s="78" t="s">
        <v>296</v>
      </c>
      <c r="B10" s="83" t="s">
        <v>283</v>
      </c>
      <c r="C10" s="83" t="s">
        <v>300</v>
      </c>
      <c r="D10" s="56" t="s">
        <v>95</v>
      </c>
      <c r="E10" s="83" t="s">
        <v>301</v>
      </c>
      <c r="F10" s="68"/>
      <c r="G10" s="69"/>
    </row>
    <row r="11" spans="1:7" s="84" customFormat="1" x14ac:dyDescent="0.3">
      <c r="A11" s="78" t="s">
        <v>299</v>
      </c>
      <c r="B11" s="83" t="s">
        <v>283</v>
      </c>
      <c r="C11" s="83" t="s">
        <v>302</v>
      </c>
      <c r="D11" s="56" t="s">
        <v>95</v>
      </c>
      <c r="E11" s="83" t="s">
        <v>303</v>
      </c>
      <c r="F11" s="68"/>
      <c r="G11" s="69"/>
    </row>
    <row r="12" spans="1:7" ht="30" customHeight="1" x14ac:dyDescent="0.3">
      <c r="A12" s="79" t="s">
        <v>96</v>
      </c>
      <c r="B12" s="80" t="s">
        <v>97</v>
      </c>
      <c r="C12" s="81" t="s">
        <v>277</v>
      </c>
      <c r="D12" s="82" t="s">
        <v>95</v>
      </c>
      <c r="E12" s="81" t="s">
        <v>278</v>
      </c>
      <c r="F12" s="68"/>
      <c r="G12" s="69"/>
    </row>
    <row r="13" spans="1:7" x14ac:dyDescent="0.3">
      <c r="A13" s="55" t="s">
        <v>98</v>
      </c>
      <c r="B13" s="21" t="s">
        <v>99</v>
      </c>
      <c r="C13" s="21" t="s">
        <v>100</v>
      </c>
      <c r="D13" s="56" t="s">
        <v>95</v>
      </c>
      <c r="E13" s="21" t="s">
        <v>101</v>
      </c>
      <c r="F13" s="68"/>
      <c r="G13" s="69"/>
    </row>
    <row r="14" spans="1:7" x14ac:dyDescent="0.3">
      <c r="A14" s="55" t="s">
        <v>102</v>
      </c>
      <c r="B14" s="21" t="s">
        <v>103</v>
      </c>
      <c r="C14" s="21" t="s">
        <v>104</v>
      </c>
      <c r="D14" s="56" t="s">
        <v>95</v>
      </c>
      <c r="E14" s="21" t="s">
        <v>105</v>
      </c>
      <c r="F14" s="68"/>
      <c r="G14" s="69"/>
    </row>
    <row r="15" spans="1:7" x14ac:dyDescent="0.3">
      <c r="A15" s="55" t="s">
        <v>106</v>
      </c>
      <c r="B15" s="21" t="s">
        <v>103</v>
      </c>
      <c r="C15" s="21" t="s">
        <v>107</v>
      </c>
      <c r="D15" s="56" t="s">
        <v>95</v>
      </c>
      <c r="E15" s="21" t="s">
        <v>105</v>
      </c>
      <c r="F15" s="68"/>
      <c r="G15" s="69"/>
    </row>
    <row r="16" spans="1:7" x14ac:dyDescent="0.3">
      <c r="A16" s="79" t="s">
        <v>108</v>
      </c>
      <c r="B16" s="80" t="s">
        <v>103</v>
      </c>
      <c r="C16" s="81" t="s">
        <v>274</v>
      </c>
      <c r="D16" s="56" t="s">
        <v>95</v>
      </c>
      <c r="E16" s="21" t="s">
        <v>105</v>
      </c>
      <c r="F16" s="68"/>
      <c r="G16" s="69"/>
    </row>
    <row r="17" spans="1:7" ht="30" customHeight="1" x14ac:dyDescent="0.3">
      <c r="A17" s="78" t="s">
        <v>109</v>
      </c>
      <c r="B17" s="21" t="s">
        <v>103</v>
      </c>
      <c r="C17" s="21" t="s">
        <v>110</v>
      </c>
      <c r="D17" s="56" t="s">
        <v>95</v>
      </c>
      <c r="E17" s="21" t="s">
        <v>105</v>
      </c>
      <c r="F17" s="68"/>
      <c r="G17" s="69"/>
    </row>
    <row r="18" spans="1:7" ht="30" customHeight="1" x14ac:dyDescent="0.3">
      <c r="A18" s="78" t="s">
        <v>111</v>
      </c>
      <c r="B18" s="21" t="s">
        <v>103</v>
      </c>
      <c r="C18" s="21" t="s">
        <v>113</v>
      </c>
      <c r="D18" s="56" t="s">
        <v>95</v>
      </c>
      <c r="E18" s="21" t="s">
        <v>105</v>
      </c>
      <c r="F18" s="68"/>
      <c r="G18" s="69"/>
    </row>
    <row r="19" spans="1:7" ht="30" customHeight="1" x14ac:dyDescent="0.3">
      <c r="A19" s="78" t="s">
        <v>112</v>
      </c>
      <c r="B19" s="21" t="s">
        <v>103</v>
      </c>
      <c r="C19" s="21" t="s">
        <v>115</v>
      </c>
      <c r="D19" s="56" t="s">
        <v>95</v>
      </c>
      <c r="E19" s="21" t="s">
        <v>105</v>
      </c>
      <c r="F19" s="68"/>
      <c r="G19" s="69"/>
    </row>
    <row r="20" spans="1:7" x14ac:dyDescent="0.3">
      <c r="A20" s="78" t="s">
        <v>114</v>
      </c>
      <c r="B20" s="21" t="s">
        <v>103</v>
      </c>
      <c r="C20" s="21" t="s">
        <v>117</v>
      </c>
      <c r="D20" s="56" t="s">
        <v>95</v>
      </c>
      <c r="E20" s="21" t="s">
        <v>105</v>
      </c>
      <c r="F20" s="68"/>
      <c r="G20" s="69"/>
    </row>
    <row r="21" spans="1:7" x14ac:dyDescent="0.3">
      <c r="A21" s="78" t="s">
        <v>116</v>
      </c>
      <c r="B21" s="21" t="s">
        <v>103</v>
      </c>
      <c r="C21" s="21" t="s">
        <v>120</v>
      </c>
      <c r="D21" s="56" t="s">
        <v>95</v>
      </c>
      <c r="E21" s="21" t="s">
        <v>105</v>
      </c>
      <c r="F21" s="68"/>
      <c r="G21" s="69"/>
    </row>
    <row r="22" spans="1:7" x14ac:dyDescent="0.3">
      <c r="A22" s="78" t="s">
        <v>118</v>
      </c>
      <c r="B22" s="21" t="s">
        <v>103</v>
      </c>
      <c r="C22" s="21" t="s">
        <v>121</v>
      </c>
      <c r="D22" s="56" t="s">
        <v>95</v>
      </c>
      <c r="E22" s="21" t="s">
        <v>105</v>
      </c>
      <c r="F22" s="68"/>
      <c r="G22" s="69"/>
    </row>
    <row r="23" spans="1:7" x14ac:dyDescent="0.3">
      <c r="A23" s="78" t="s">
        <v>119</v>
      </c>
      <c r="B23" s="21" t="s">
        <v>103</v>
      </c>
      <c r="C23" s="21" t="s">
        <v>122</v>
      </c>
      <c r="D23" s="56" t="s">
        <v>95</v>
      </c>
      <c r="E23" s="21" t="s">
        <v>105</v>
      </c>
      <c r="F23" s="68"/>
      <c r="G23" s="69"/>
    </row>
    <row r="24" spans="1:7" x14ac:dyDescent="0.3">
      <c r="A24" s="55" t="s">
        <v>123</v>
      </c>
      <c r="B24" s="21" t="s">
        <v>124</v>
      </c>
      <c r="C24" s="21" t="s">
        <v>125</v>
      </c>
      <c r="D24" s="56" t="s">
        <v>95</v>
      </c>
      <c r="E24" s="21" t="s">
        <v>126</v>
      </c>
      <c r="F24" s="68"/>
      <c r="G24" s="69"/>
    </row>
    <row r="25" spans="1:7" x14ac:dyDescent="0.3">
      <c r="A25" s="79" t="s">
        <v>127</v>
      </c>
      <c r="B25" s="80" t="s">
        <v>124</v>
      </c>
      <c r="C25" s="81" t="s">
        <v>275</v>
      </c>
      <c r="D25" s="56" t="s">
        <v>95</v>
      </c>
      <c r="E25" s="21" t="s">
        <v>128</v>
      </c>
      <c r="F25" s="68"/>
      <c r="G25" s="69"/>
    </row>
    <row r="26" spans="1:7" x14ac:dyDescent="0.3">
      <c r="A26" s="55" t="s">
        <v>129</v>
      </c>
      <c r="B26" s="21" t="s">
        <v>124</v>
      </c>
      <c r="C26" s="21" t="s">
        <v>130</v>
      </c>
      <c r="D26" s="56" t="s">
        <v>95</v>
      </c>
      <c r="E26" s="21" t="s">
        <v>131</v>
      </c>
      <c r="F26" s="68"/>
      <c r="G26" s="69"/>
    </row>
    <row r="27" spans="1:7" ht="30" customHeight="1" x14ac:dyDescent="0.3">
      <c r="A27" s="55" t="s">
        <v>132</v>
      </c>
      <c r="B27" s="21" t="s">
        <v>133</v>
      </c>
      <c r="C27" s="21" t="s">
        <v>134</v>
      </c>
      <c r="D27" s="56" t="s">
        <v>95</v>
      </c>
      <c r="E27" s="21" t="s">
        <v>135</v>
      </c>
      <c r="F27" s="68"/>
      <c r="G27" s="69"/>
    </row>
    <row r="28" spans="1:7" x14ac:dyDescent="0.3">
      <c r="A28" s="55" t="s">
        <v>136</v>
      </c>
      <c r="B28" s="21" t="s">
        <v>137</v>
      </c>
      <c r="C28" s="21" t="s">
        <v>138</v>
      </c>
      <c r="D28" s="56" t="s">
        <v>95</v>
      </c>
      <c r="E28" s="21" t="s">
        <v>139</v>
      </c>
      <c r="F28" s="68"/>
      <c r="G28" s="69"/>
    </row>
    <row r="29" spans="1:7" x14ac:dyDescent="0.3">
      <c r="A29" s="55" t="s">
        <v>140</v>
      </c>
      <c r="B29" s="21" t="s">
        <v>137</v>
      </c>
      <c r="C29" s="21" t="s">
        <v>141</v>
      </c>
      <c r="D29" s="56" t="s">
        <v>95</v>
      </c>
      <c r="E29" s="21" t="s">
        <v>139</v>
      </c>
      <c r="F29" s="68"/>
      <c r="G29" s="69"/>
    </row>
    <row r="30" spans="1:7" x14ac:dyDescent="0.3">
      <c r="A30" s="55" t="s">
        <v>142</v>
      </c>
      <c r="B30" s="21" t="s">
        <v>143</v>
      </c>
      <c r="C30" s="21" t="s">
        <v>144</v>
      </c>
      <c r="D30" s="56" t="s">
        <v>95</v>
      </c>
      <c r="E30" s="21" t="s">
        <v>145</v>
      </c>
      <c r="F30" s="68"/>
      <c r="G30" s="69"/>
    </row>
    <row r="31" spans="1:7" ht="30" customHeight="1" x14ac:dyDescent="0.3">
      <c r="A31" s="55" t="s">
        <v>146</v>
      </c>
      <c r="B31" s="21" t="s">
        <v>143</v>
      </c>
      <c r="C31" s="21" t="s">
        <v>147</v>
      </c>
      <c r="D31" s="56" t="s">
        <v>95</v>
      </c>
      <c r="E31" s="21" t="s">
        <v>148</v>
      </c>
      <c r="F31" s="68"/>
      <c r="G31" s="69"/>
    </row>
    <row r="32" spans="1:7" x14ac:dyDescent="0.3">
      <c r="A32" s="55" t="s">
        <v>149</v>
      </c>
      <c r="B32" s="21" t="s">
        <v>143</v>
      </c>
      <c r="C32" s="21" t="s">
        <v>150</v>
      </c>
      <c r="D32" s="56" t="s">
        <v>95</v>
      </c>
      <c r="E32" s="21" t="s">
        <v>151</v>
      </c>
      <c r="F32" s="68"/>
      <c r="G32" s="69"/>
    </row>
    <row r="33" spans="1:7" ht="30" customHeight="1" x14ac:dyDescent="0.3">
      <c r="A33" s="55" t="s">
        <v>152</v>
      </c>
      <c r="B33" s="21" t="s">
        <v>143</v>
      </c>
      <c r="C33" s="21" t="s">
        <v>153</v>
      </c>
      <c r="D33" s="56" t="s">
        <v>95</v>
      </c>
      <c r="E33" s="21" t="s">
        <v>154</v>
      </c>
      <c r="F33" s="68"/>
      <c r="G33" s="69"/>
    </row>
    <row r="34" spans="1:7" x14ac:dyDescent="0.3">
      <c r="A34" s="55" t="s">
        <v>155</v>
      </c>
      <c r="B34" s="21" t="s">
        <v>143</v>
      </c>
      <c r="C34" s="21" t="s">
        <v>156</v>
      </c>
      <c r="D34" s="56" t="s">
        <v>95</v>
      </c>
      <c r="E34" s="21" t="s">
        <v>157</v>
      </c>
      <c r="F34" s="68"/>
      <c r="G34" s="69"/>
    </row>
    <row r="35" spans="1:7" x14ac:dyDescent="0.3">
      <c r="A35" s="55" t="s">
        <v>158</v>
      </c>
      <c r="B35" s="21" t="s">
        <v>143</v>
      </c>
      <c r="C35" s="21" t="s">
        <v>159</v>
      </c>
      <c r="D35" s="56" t="s">
        <v>95</v>
      </c>
      <c r="E35" s="21" t="s">
        <v>157</v>
      </c>
      <c r="F35" s="68"/>
      <c r="G35" s="69"/>
    </row>
    <row r="36" spans="1:7" x14ac:dyDescent="0.3">
      <c r="A36" s="55" t="s">
        <v>160</v>
      </c>
      <c r="B36" s="21" t="s">
        <v>143</v>
      </c>
      <c r="C36" s="21" t="s">
        <v>161</v>
      </c>
      <c r="D36" s="56" t="s">
        <v>95</v>
      </c>
      <c r="E36" s="21" t="s">
        <v>162</v>
      </c>
      <c r="F36" s="68"/>
      <c r="G36" s="69"/>
    </row>
    <row r="37" spans="1:7" ht="30" customHeight="1" x14ac:dyDescent="0.3">
      <c r="A37" s="55" t="s">
        <v>163</v>
      </c>
      <c r="B37" s="21" t="s">
        <v>143</v>
      </c>
      <c r="C37" s="21" t="s">
        <v>164</v>
      </c>
      <c r="D37" s="56" t="s">
        <v>95</v>
      </c>
      <c r="E37" s="21" t="s">
        <v>165</v>
      </c>
      <c r="F37" s="68"/>
      <c r="G37" s="69"/>
    </row>
    <row r="38" spans="1:7" x14ac:dyDescent="0.3">
      <c r="A38" s="55" t="s">
        <v>166</v>
      </c>
      <c r="B38" s="21" t="s">
        <v>143</v>
      </c>
      <c r="C38" s="21" t="s">
        <v>167</v>
      </c>
      <c r="D38" s="56" t="s">
        <v>95</v>
      </c>
      <c r="E38" s="21" t="s">
        <v>24</v>
      </c>
      <c r="F38" s="68"/>
      <c r="G38" s="69"/>
    </row>
    <row r="39" spans="1:7" ht="30" customHeight="1" x14ac:dyDescent="0.3">
      <c r="A39" s="79" t="s">
        <v>168</v>
      </c>
      <c r="B39" s="80" t="s">
        <v>143</v>
      </c>
      <c r="C39" s="81" t="s">
        <v>276</v>
      </c>
      <c r="D39" s="56" t="s">
        <v>95</v>
      </c>
      <c r="E39" s="21" t="s">
        <v>169</v>
      </c>
      <c r="F39" s="68"/>
      <c r="G39" s="69"/>
    </row>
    <row r="40" spans="1:7" ht="30" customHeight="1" x14ac:dyDescent="0.3">
      <c r="A40" s="55" t="s">
        <v>170</v>
      </c>
      <c r="B40" s="21" t="s">
        <v>171</v>
      </c>
      <c r="C40" s="57" t="str">
        <f>Auswertungsmatrix!C7</f>
        <v>Redundanz und Breite der qualifizierten Personalressourcen über die Mindestabdeckung hinaus</v>
      </c>
      <c r="D40" s="58" t="s">
        <v>173</v>
      </c>
      <c r="E40" s="21" t="s">
        <v>174</v>
      </c>
      <c r="F40" s="68"/>
      <c r="G40" s="69"/>
    </row>
    <row r="41" spans="1:7" ht="30" customHeight="1" x14ac:dyDescent="0.3">
      <c r="A41" s="55" t="s">
        <v>175</v>
      </c>
      <c r="B41" s="21" t="s">
        <v>137</v>
      </c>
      <c r="C41" s="57" t="str">
        <f>Auswertungsmatrix!C8</f>
        <v>Reifegrad ITSM</v>
      </c>
      <c r="D41" s="58" t="s">
        <v>173</v>
      </c>
      <c r="E41" s="21" t="s">
        <v>176</v>
      </c>
      <c r="F41" s="68"/>
      <c r="G41" s="69"/>
    </row>
    <row r="42" spans="1:7" ht="30" customHeight="1" x14ac:dyDescent="0.3">
      <c r="A42" s="55" t="s">
        <v>177</v>
      </c>
      <c r="B42" s="21" t="s">
        <v>137</v>
      </c>
      <c r="C42" s="57" t="str">
        <f>Auswertungsmatrix!C9</f>
        <v>Reifegrad Risikomanagement</v>
      </c>
      <c r="D42" s="58" t="s">
        <v>173</v>
      </c>
      <c r="E42" s="21" t="s">
        <v>178</v>
      </c>
      <c r="F42" s="68"/>
      <c r="G42" s="69"/>
    </row>
    <row r="43" spans="1:7" x14ac:dyDescent="0.3">
      <c r="A43" s="55" t="s">
        <v>179</v>
      </c>
      <c r="B43" s="21" t="s">
        <v>180</v>
      </c>
      <c r="C43" s="57" t="str">
        <f>Auswertungsmatrix!C10</f>
        <v>Qualität der ESG-/Umweltmaßnahmen</v>
      </c>
      <c r="D43" s="58" t="s">
        <v>173</v>
      </c>
      <c r="E43" s="21" t="s">
        <v>181</v>
      </c>
      <c r="F43" s="68"/>
      <c r="G43" s="69"/>
    </row>
    <row r="44" spans="1:7" ht="30" customHeight="1" x14ac:dyDescent="0.3">
      <c r="A44" s="55" t="s">
        <v>182</v>
      </c>
      <c r="B44" s="21" t="s">
        <v>133</v>
      </c>
      <c r="C44" s="57" t="str">
        <f>Auswertungsmatrix!C11</f>
        <v>24/7-Serviceorganisation inkl. Ticketing, Monitoring, Eskalation und SLM</v>
      </c>
      <c r="D44" s="58" t="s">
        <v>173</v>
      </c>
      <c r="E44" s="21" t="s">
        <v>183</v>
      </c>
      <c r="F44" s="68"/>
      <c r="G44" s="69"/>
    </row>
    <row r="45" spans="1:7" ht="30" customHeight="1" x14ac:dyDescent="0.3">
      <c r="A45" s="55" t="s">
        <v>184</v>
      </c>
      <c r="B45" s="21" t="s">
        <v>143</v>
      </c>
      <c r="C45" s="57" t="str">
        <f>Auswertungsmatrix!C12</f>
        <v>Technologische Vergleichbarkeit des Referenzsets – Mehrerfüllung über A9 hinaus</v>
      </c>
      <c r="D45" s="58" t="s">
        <v>173</v>
      </c>
      <c r="E45" s="21" t="s">
        <v>185</v>
      </c>
      <c r="F45" s="68"/>
      <c r="G45" s="69"/>
    </row>
    <row r="46" spans="1:7" x14ac:dyDescent="0.3">
      <c r="A46" s="55" t="s">
        <v>186</v>
      </c>
      <c r="B46" s="21" t="s">
        <v>143</v>
      </c>
      <c r="C46" s="57" t="str">
        <f>Auswertungsmatrix!C13</f>
        <v>Größe und Komplexität des Referenzsets – Mehrerfüllung über Mindestgröße hinaus</v>
      </c>
      <c r="D46" s="58" t="s">
        <v>173</v>
      </c>
      <c r="E46" s="21" t="s">
        <v>185</v>
      </c>
      <c r="F46" s="68"/>
      <c r="G46" s="69"/>
    </row>
    <row r="47" spans="1:7" ht="28" x14ac:dyDescent="0.3">
      <c r="A47" s="55" t="s">
        <v>187</v>
      </c>
      <c r="B47" s="21" t="s">
        <v>143</v>
      </c>
      <c r="C47" s="57" t="str">
        <f>Auswertungsmatrix!C14</f>
        <v>Vergleichbarkeit Service/SLA/Lifecycle – Mehrerfüllung über den Mindest-Servicevertrag hinaus</v>
      </c>
      <c r="D47" s="58" t="s">
        <v>173</v>
      </c>
      <c r="E47" s="21" t="s">
        <v>185</v>
      </c>
      <c r="F47" s="68"/>
      <c r="G47" s="69"/>
    </row>
    <row r="48" spans="1:7" ht="30" customHeight="1" thickBot="1" x14ac:dyDescent="0.35">
      <c r="A48" s="59" t="s">
        <v>188</v>
      </c>
      <c r="B48" s="60" t="s">
        <v>143</v>
      </c>
      <c r="C48" s="61" t="str">
        <f>Auswertungsmatrix!C15</f>
        <v>Zusätzliche Projektnähe: KRITIS/Gesundheit, Transition, Major-Updates sowie nachgewiesene Notfall-/Wiederanlauf-Erfahrung</v>
      </c>
      <c r="D48" s="62" t="s">
        <v>173</v>
      </c>
      <c r="E48" s="60" t="s">
        <v>185</v>
      </c>
      <c r="F48" s="70"/>
      <c r="G48" s="71"/>
    </row>
  </sheetData>
  <autoFilter ref="A4:G48" xr:uid="{00000000-0009-0000-0000-000001000000}"/>
  <mergeCells count="2">
    <mergeCell ref="A2:G2"/>
    <mergeCell ref="A1:G1"/>
  </mergeCells>
  <conditionalFormatting sqref="F23:F48 F5:F9">
    <cfRule type="cellIs" dxfId="7" priority="7" operator="equal">
      <formula>"Nein"</formula>
    </cfRule>
    <cfRule type="cellIs" dxfId="6" priority="8" operator="equal">
      <formula>"n.a."</formula>
    </cfRule>
    <cfRule type="cellIs" dxfId="5" priority="9" operator="equal">
      <formula>"Ja"</formula>
    </cfRule>
  </conditionalFormatting>
  <conditionalFormatting sqref="F10:F22">
    <cfRule type="cellIs" dxfId="4" priority="1" operator="equal">
      <formula>"Nein"</formula>
    </cfRule>
    <cfRule type="cellIs" dxfId="3" priority="2" operator="equal">
      <formula>"n.a."</formula>
    </cfRule>
    <cfRule type="cellIs" dxfId="2" priority="3" operator="equal">
      <formula>"Ja"</formula>
    </cfRule>
  </conditionalFormatting>
  <dataValidations count="1">
    <dataValidation type="list" allowBlank="1" sqref="F5:F48" xr:uid="{00000000-0002-0000-0100-000000000000}">
      <formula1>"Ja,Nein,n.a."</formula1>
    </dataValidation>
  </dataValidations>
  <pageMargins left="0.3" right="0.3" top="0.5" bottom="0.5" header="0.5" footer="0.5"/>
  <pageSetup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0"/>
  <sheetViews>
    <sheetView showGridLines="0" zoomScale="71" zoomScaleNormal="71" workbookViewId="0">
      <pane ySplit="6" topLeftCell="A7" activePane="bottomLeft" state="frozen"/>
      <selection activeCell="A25" sqref="A25"/>
      <selection pane="bottomLeft" activeCell="F35" sqref="F35"/>
    </sheetView>
  </sheetViews>
  <sheetFormatPr baseColWidth="10" defaultColWidth="9.1796875" defaultRowHeight="14" x14ac:dyDescent="0.3"/>
  <cols>
    <col min="1" max="1" width="9" style="3" customWidth="1"/>
    <col min="2" max="2" width="24" style="3" customWidth="1"/>
    <col min="3" max="3" width="62" style="3" customWidth="1"/>
    <col min="4" max="4" width="15.54296875" style="4" customWidth="1"/>
    <col min="5" max="5" width="15" style="4" customWidth="1"/>
    <col min="6" max="6" width="15.453125" style="4" customWidth="1"/>
    <col min="7" max="7" width="15" style="4" customWidth="1"/>
    <col min="8" max="8" width="17.54296875" style="4" customWidth="1"/>
    <col min="9" max="14" width="38" style="3" customWidth="1"/>
    <col min="15" max="17" width="9.1796875" style="3" customWidth="1"/>
    <col min="18" max="16384" width="9.1796875" style="1"/>
  </cols>
  <sheetData>
    <row r="1" spans="1:17" ht="19.5" customHeight="1" x14ac:dyDescent="0.3">
      <c r="A1" s="99" t="s">
        <v>189</v>
      </c>
      <c r="B1" s="100"/>
      <c r="C1" s="100"/>
      <c r="D1" s="101"/>
      <c r="E1" s="100"/>
      <c r="F1" s="100"/>
      <c r="G1" s="101"/>
      <c r="H1" s="101"/>
      <c r="I1" s="100"/>
      <c r="J1" s="100"/>
      <c r="K1" s="100"/>
      <c r="L1" s="100"/>
      <c r="M1" s="100"/>
      <c r="N1" s="100"/>
    </row>
    <row r="2" spans="1:17" s="36" customFormat="1" ht="15.5" x14ac:dyDescent="0.3">
      <c r="A2" s="96" t="s">
        <v>190</v>
      </c>
      <c r="B2" s="97"/>
      <c r="C2" s="97"/>
      <c r="D2" s="98"/>
      <c r="E2" s="97"/>
      <c r="F2" s="97"/>
      <c r="G2" s="98"/>
      <c r="H2" s="98"/>
      <c r="I2" s="97"/>
      <c r="J2" s="97"/>
      <c r="K2" s="97"/>
      <c r="L2" s="97"/>
      <c r="M2" s="97"/>
      <c r="N2" s="97"/>
      <c r="O2" s="35"/>
      <c r="P2" s="35"/>
      <c r="Q2" s="35"/>
    </row>
    <row r="3" spans="1:17" ht="12" customHeight="1" x14ac:dyDescent="0.35">
      <c r="A3" s="5"/>
      <c r="B3" s="102" t="s">
        <v>305</v>
      </c>
      <c r="C3" s="103"/>
      <c r="D3" s="104"/>
      <c r="E3" s="103"/>
      <c r="F3" s="103"/>
      <c r="G3" s="104"/>
      <c r="H3" s="104"/>
      <c r="I3" s="103"/>
      <c r="J3" s="103"/>
      <c r="K3" s="103"/>
      <c r="L3" s="103"/>
      <c r="M3" s="103"/>
      <c r="N3" s="103"/>
    </row>
    <row r="4" spans="1:17" ht="26.5" customHeight="1" x14ac:dyDescent="0.3">
      <c r="A4" s="37" t="s">
        <v>191</v>
      </c>
      <c r="B4" s="38"/>
      <c r="C4" s="39"/>
      <c r="D4" s="39"/>
      <c r="E4" s="66"/>
      <c r="F4" s="66"/>
      <c r="G4" s="39"/>
      <c r="H4" s="39"/>
      <c r="I4" s="39"/>
      <c r="J4" s="39"/>
      <c r="K4" s="39"/>
      <c r="L4" s="39"/>
      <c r="M4" s="39"/>
      <c r="N4" s="39"/>
    </row>
    <row r="5" spans="1:17" ht="14.5" thickBot="1" x14ac:dyDescent="0.35"/>
    <row r="6" spans="1:17" ht="55" customHeight="1" thickTop="1" x14ac:dyDescent="0.3">
      <c r="A6" s="40" t="s">
        <v>0</v>
      </c>
      <c r="B6" s="41" t="s">
        <v>89</v>
      </c>
      <c r="C6" s="41" t="s">
        <v>192</v>
      </c>
      <c r="D6" s="42" t="s">
        <v>193</v>
      </c>
      <c r="E6" s="42" t="s">
        <v>194</v>
      </c>
      <c r="F6" s="42" t="s">
        <v>195</v>
      </c>
      <c r="G6" s="42" t="s">
        <v>196</v>
      </c>
      <c r="H6" s="42" t="s">
        <v>197</v>
      </c>
      <c r="I6" s="42" t="s">
        <v>198</v>
      </c>
      <c r="J6" s="42" t="s">
        <v>199</v>
      </c>
      <c r="K6" s="42" t="s">
        <v>200</v>
      </c>
      <c r="L6" s="42" t="s">
        <v>201</v>
      </c>
      <c r="M6" s="42" t="s">
        <v>202</v>
      </c>
      <c r="N6" s="43" t="s">
        <v>203</v>
      </c>
    </row>
    <row r="7" spans="1:17" ht="60" customHeight="1" x14ac:dyDescent="0.3">
      <c r="A7" s="20" t="s">
        <v>170</v>
      </c>
      <c r="B7" s="21" t="s">
        <v>171</v>
      </c>
      <c r="C7" s="21" t="s">
        <v>172</v>
      </c>
      <c r="D7" s="22">
        <v>15</v>
      </c>
      <c r="E7" s="22">
        <v>0</v>
      </c>
      <c r="F7" s="72"/>
      <c r="G7" s="23">
        <f t="shared" ref="G7:G15" si="0">D7*F7/5</f>
        <v>0</v>
      </c>
      <c r="H7" s="24" t="str">
        <f t="shared" ref="H7:H15" si="1">IF(F7&gt;=E7,"JA","NEIN")</f>
        <v>JA</v>
      </c>
      <c r="I7" s="21" t="s">
        <v>204</v>
      </c>
      <c r="J7" s="21" t="s">
        <v>205</v>
      </c>
      <c r="K7" s="21" t="s">
        <v>206</v>
      </c>
      <c r="L7" s="21" t="s">
        <v>207</v>
      </c>
      <c r="M7" s="21" t="s">
        <v>208</v>
      </c>
      <c r="N7" s="25" t="s">
        <v>209</v>
      </c>
    </row>
    <row r="8" spans="1:17" ht="45" customHeight="1" x14ac:dyDescent="0.3">
      <c r="A8" s="20" t="s">
        <v>175</v>
      </c>
      <c r="B8" s="21" t="s">
        <v>210</v>
      </c>
      <c r="C8" s="21" t="s">
        <v>211</v>
      </c>
      <c r="D8" s="22">
        <v>10</v>
      </c>
      <c r="E8" s="22">
        <v>0</v>
      </c>
      <c r="F8" s="72"/>
      <c r="G8" s="23">
        <f t="shared" si="0"/>
        <v>0</v>
      </c>
      <c r="H8" s="24" t="str">
        <f t="shared" si="1"/>
        <v>JA</v>
      </c>
      <c r="I8" s="21" t="s">
        <v>212</v>
      </c>
      <c r="J8" s="21" t="s">
        <v>213</v>
      </c>
      <c r="K8" s="21" t="s">
        <v>214</v>
      </c>
      <c r="L8" s="21" t="s">
        <v>215</v>
      </c>
      <c r="M8" s="21" t="s">
        <v>216</v>
      </c>
      <c r="N8" s="25" t="s">
        <v>217</v>
      </c>
    </row>
    <row r="9" spans="1:17" ht="45" customHeight="1" x14ac:dyDescent="0.3">
      <c r="A9" s="20" t="s">
        <v>177</v>
      </c>
      <c r="B9" s="21" t="s">
        <v>218</v>
      </c>
      <c r="C9" s="21" t="s">
        <v>219</v>
      </c>
      <c r="D9" s="22">
        <v>5</v>
      </c>
      <c r="E9" s="22">
        <v>0</v>
      </c>
      <c r="F9" s="72"/>
      <c r="G9" s="23">
        <f t="shared" si="0"/>
        <v>0</v>
      </c>
      <c r="H9" s="24" t="str">
        <f t="shared" si="1"/>
        <v>JA</v>
      </c>
      <c r="I9" s="21" t="s">
        <v>220</v>
      </c>
      <c r="J9" s="21" t="s">
        <v>221</v>
      </c>
      <c r="K9" s="21" t="s">
        <v>222</v>
      </c>
      <c r="L9" s="21" t="s">
        <v>223</v>
      </c>
      <c r="M9" s="21" t="s">
        <v>224</v>
      </c>
      <c r="N9" s="25" t="s">
        <v>225</v>
      </c>
    </row>
    <row r="10" spans="1:17" ht="45" customHeight="1" x14ac:dyDescent="0.3">
      <c r="A10" s="20" t="s">
        <v>179</v>
      </c>
      <c r="B10" s="21" t="s">
        <v>180</v>
      </c>
      <c r="C10" s="21" t="s">
        <v>226</v>
      </c>
      <c r="D10" s="22">
        <v>5</v>
      </c>
      <c r="E10" s="22">
        <v>0</v>
      </c>
      <c r="F10" s="72"/>
      <c r="G10" s="23">
        <f t="shared" si="0"/>
        <v>0</v>
      </c>
      <c r="H10" s="24" t="str">
        <f t="shared" si="1"/>
        <v>JA</v>
      </c>
      <c r="I10" s="21" t="s">
        <v>227</v>
      </c>
      <c r="J10" s="21" t="s">
        <v>228</v>
      </c>
      <c r="K10" s="21" t="s">
        <v>229</v>
      </c>
      <c r="L10" s="21" t="s">
        <v>230</v>
      </c>
      <c r="M10" s="21" t="s">
        <v>231</v>
      </c>
      <c r="N10" s="25" t="s">
        <v>232</v>
      </c>
    </row>
    <row r="11" spans="1:17" ht="60" customHeight="1" x14ac:dyDescent="0.3">
      <c r="A11" s="20" t="s">
        <v>182</v>
      </c>
      <c r="B11" s="21" t="s">
        <v>133</v>
      </c>
      <c r="C11" s="21" t="s">
        <v>233</v>
      </c>
      <c r="D11" s="22">
        <v>5</v>
      </c>
      <c r="E11" s="22">
        <v>0</v>
      </c>
      <c r="F11" s="72"/>
      <c r="G11" s="23">
        <f t="shared" si="0"/>
        <v>0</v>
      </c>
      <c r="H11" s="24" t="str">
        <f t="shared" si="1"/>
        <v>JA</v>
      </c>
      <c r="I11" s="21" t="s">
        <v>234</v>
      </c>
      <c r="J11" s="21" t="s">
        <v>235</v>
      </c>
      <c r="K11" s="21" t="s">
        <v>236</v>
      </c>
      <c r="L11" s="21" t="s">
        <v>237</v>
      </c>
      <c r="M11" s="21" t="s">
        <v>238</v>
      </c>
      <c r="N11" s="25" t="s">
        <v>239</v>
      </c>
    </row>
    <row r="12" spans="1:17" ht="60" customHeight="1" x14ac:dyDescent="0.3">
      <c r="A12" s="20" t="s">
        <v>184</v>
      </c>
      <c r="B12" s="21" t="s">
        <v>143</v>
      </c>
      <c r="C12" s="21" t="s">
        <v>240</v>
      </c>
      <c r="D12" s="22">
        <v>20</v>
      </c>
      <c r="E12" s="22">
        <v>0</v>
      </c>
      <c r="F12" s="72"/>
      <c r="G12" s="23">
        <f t="shared" si="0"/>
        <v>0</v>
      </c>
      <c r="H12" s="24" t="str">
        <f t="shared" si="1"/>
        <v>JA</v>
      </c>
      <c r="I12" s="21" t="s">
        <v>241</v>
      </c>
      <c r="J12" s="21" t="s">
        <v>242</v>
      </c>
      <c r="K12" s="21" t="s">
        <v>243</v>
      </c>
      <c r="L12" s="21" t="s">
        <v>244</v>
      </c>
      <c r="M12" s="21" t="s">
        <v>245</v>
      </c>
      <c r="N12" s="25" t="s">
        <v>246</v>
      </c>
    </row>
    <row r="13" spans="1:17" ht="60" customHeight="1" x14ac:dyDescent="0.3">
      <c r="A13" s="20" t="s">
        <v>186</v>
      </c>
      <c r="B13" s="21" t="s">
        <v>143</v>
      </c>
      <c r="C13" s="21" t="s">
        <v>247</v>
      </c>
      <c r="D13" s="22">
        <v>15</v>
      </c>
      <c r="E13" s="22">
        <v>0</v>
      </c>
      <c r="F13" s="72"/>
      <c r="G13" s="23">
        <f t="shared" si="0"/>
        <v>0</v>
      </c>
      <c r="H13" s="24" t="str">
        <f t="shared" si="1"/>
        <v>JA</v>
      </c>
      <c r="I13" s="21" t="s">
        <v>248</v>
      </c>
      <c r="J13" s="21" t="s">
        <v>249</v>
      </c>
      <c r="K13" s="21" t="s">
        <v>250</v>
      </c>
      <c r="L13" s="21" t="s">
        <v>251</v>
      </c>
      <c r="M13" s="21" t="s">
        <v>252</v>
      </c>
      <c r="N13" s="25" t="s">
        <v>253</v>
      </c>
    </row>
    <row r="14" spans="1:17" ht="75" customHeight="1" x14ac:dyDescent="0.3">
      <c r="A14" s="20" t="s">
        <v>187</v>
      </c>
      <c r="B14" s="21" t="s">
        <v>143</v>
      </c>
      <c r="C14" s="21" t="s">
        <v>254</v>
      </c>
      <c r="D14" s="22">
        <v>15</v>
      </c>
      <c r="E14" s="22">
        <v>0</v>
      </c>
      <c r="F14" s="72"/>
      <c r="G14" s="23">
        <f t="shared" si="0"/>
        <v>0</v>
      </c>
      <c r="H14" s="24" t="str">
        <f t="shared" si="1"/>
        <v>JA</v>
      </c>
      <c r="I14" s="21" t="s">
        <v>241</v>
      </c>
      <c r="J14" s="21" t="s">
        <v>255</v>
      </c>
      <c r="K14" s="21" t="s">
        <v>256</v>
      </c>
      <c r="L14" s="21" t="s">
        <v>257</v>
      </c>
      <c r="M14" s="21" t="s">
        <v>258</v>
      </c>
      <c r="N14" s="25" t="s">
        <v>259</v>
      </c>
    </row>
    <row r="15" spans="1:17" ht="75" customHeight="1" thickBot="1" x14ac:dyDescent="0.35">
      <c r="A15" s="26" t="s">
        <v>188</v>
      </c>
      <c r="B15" s="27" t="s">
        <v>143</v>
      </c>
      <c r="C15" s="27" t="s">
        <v>260</v>
      </c>
      <c r="D15" s="28">
        <v>10</v>
      </c>
      <c r="E15" s="28">
        <v>0</v>
      </c>
      <c r="F15" s="73"/>
      <c r="G15" s="29">
        <f t="shared" si="0"/>
        <v>0</v>
      </c>
      <c r="H15" s="30" t="str">
        <f t="shared" si="1"/>
        <v>JA</v>
      </c>
      <c r="I15" s="27" t="s">
        <v>261</v>
      </c>
      <c r="J15" s="27" t="s">
        <v>262</v>
      </c>
      <c r="K15" s="27" t="s">
        <v>263</v>
      </c>
      <c r="L15" s="27" t="s">
        <v>264</v>
      </c>
      <c r="M15" s="27" t="s">
        <v>265</v>
      </c>
      <c r="N15" s="31" t="s">
        <v>266</v>
      </c>
    </row>
    <row r="16" spans="1:17" ht="14.5" thickTop="1" x14ac:dyDescent="0.3"/>
    <row r="17" spans="3:8" x14ac:dyDescent="0.3">
      <c r="C17" s="6" t="s">
        <v>267</v>
      </c>
      <c r="D17" s="7">
        <f>SUM(D7:D15)</f>
        <v>100</v>
      </c>
      <c r="G17" s="8">
        <f>SUM(G7:G15)</f>
        <v>0</v>
      </c>
    </row>
    <row r="18" spans="3:8" x14ac:dyDescent="0.3">
      <c r="C18" s="3" t="s">
        <v>268</v>
      </c>
      <c r="H18" s="7" t="str">
        <f>IF(COUNT(F7:F15)=ROWS(F7:F15),"JA","NEIN")</f>
        <v>NEIN</v>
      </c>
    </row>
    <row r="19" spans="3:8" x14ac:dyDescent="0.3">
      <c r="C19" s="3" t="s">
        <v>269</v>
      </c>
      <c r="H19" s="9" t="str">
        <f>IF(AND(COUNTIF(Eignungskriterien!F12:F39,"Nein")=0,COUNTA(Eignungskriterien!F12:F39)=ROWS(Eignungskriterien!F12:F39)),"JA","NEIN")</f>
        <v>NEIN</v>
      </c>
    </row>
    <row r="20" spans="3:8" x14ac:dyDescent="0.3">
      <c r="C20" s="3" t="s">
        <v>270</v>
      </c>
      <c r="H20" s="7" t="str">
        <f>IF(AND(H18="JA",H19="JA"),"JA","NEIN")</f>
        <v>NEIN</v>
      </c>
    </row>
  </sheetData>
  <mergeCells count="3">
    <mergeCell ref="A2:N2"/>
    <mergeCell ref="A1:N1"/>
    <mergeCell ref="B3:N3"/>
  </mergeCells>
  <conditionalFormatting sqref="H7:H20">
    <cfRule type="cellIs" dxfId="1" priority="1" operator="equal">
      <formula>"NEIN"</formula>
    </cfRule>
    <cfRule type="cellIs" dxfId="0" priority="2" operator="equal">
      <formula>"JA"</formula>
    </cfRule>
  </conditionalFormatting>
  <dataValidations count="1">
    <dataValidation type="whole" allowBlank="1" sqref="F7:F15" xr:uid="{00000000-0002-0000-0200-000000000000}">
      <formula1>0</formula1>
      <formula2>5</formula2>
    </dataValidation>
  </dataValidations>
  <pageMargins left="0.3" right="0.3" top="0.5" bottom="0.5" header="0.5" footer="0.5"/>
  <pageSetup scale="33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1"/>
  <sheetViews>
    <sheetView showGridLines="0" zoomScaleNormal="100" workbookViewId="0">
      <pane ySplit="4" topLeftCell="A5" activePane="bottomLeft" state="frozen"/>
      <selection activeCell="A25" sqref="A25"/>
      <selection pane="bottomLeft" activeCell="D15" sqref="D15"/>
    </sheetView>
  </sheetViews>
  <sheetFormatPr baseColWidth="10" defaultColWidth="9.1796875" defaultRowHeight="14" x14ac:dyDescent="0.3"/>
  <cols>
    <col min="1" max="1" width="12.54296875" style="4" customWidth="1"/>
    <col min="2" max="2" width="55" style="3" customWidth="1"/>
    <col min="3" max="3" width="12" style="4" customWidth="1"/>
    <col min="4" max="4" width="48" style="3" customWidth="1"/>
    <col min="5" max="7" width="24" style="1" customWidth="1"/>
    <col min="8" max="16384" width="9.1796875" style="1"/>
  </cols>
  <sheetData>
    <row r="1" spans="1:7" ht="19.5" customHeight="1" x14ac:dyDescent="0.3">
      <c r="A1" s="99" t="s">
        <v>271</v>
      </c>
      <c r="B1" s="108"/>
      <c r="C1" s="100"/>
      <c r="D1" s="108"/>
      <c r="E1" s="100"/>
      <c r="F1" s="100"/>
      <c r="G1" s="100"/>
    </row>
    <row r="2" spans="1:7" ht="14.5" x14ac:dyDescent="0.3">
      <c r="A2" s="105"/>
      <c r="B2" s="106"/>
      <c r="C2" s="107"/>
      <c r="D2" s="106"/>
      <c r="E2" s="107"/>
      <c r="F2" s="107"/>
      <c r="G2" s="107"/>
    </row>
    <row r="3" spans="1:7" ht="14.5" thickBot="1" x14ac:dyDescent="0.35"/>
    <row r="4" spans="1:7" ht="22.5" customHeight="1" thickTop="1" thickBot="1" x14ac:dyDescent="0.35">
      <c r="A4" s="47" t="s">
        <v>0</v>
      </c>
      <c r="B4" s="48" t="s">
        <v>1</v>
      </c>
      <c r="C4" s="49" t="s">
        <v>2</v>
      </c>
      <c r="D4" s="48" t="s">
        <v>3</v>
      </c>
      <c r="E4" s="49" t="s">
        <v>4</v>
      </c>
      <c r="F4" s="49" t="s">
        <v>5</v>
      </c>
      <c r="G4" s="50" t="s">
        <v>6</v>
      </c>
    </row>
    <row r="5" spans="1:7" ht="14.5" thickTop="1" x14ac:dyDescent="0.3">
      <c r="A5" s="44" t="s">
        <v>7</v>
      </c>
      <c r="B5" s="45" t="s">
        <v>8</v>
      </c>
      <c r="C5" s="46" t="s">
        <v>9</v>
      </c>
      <c r="D5" s="45" t="s">
        <v>10</v>
      </c>
      <c r="E5" s="74"/>
      <c r="F5" s="74"/>
      <c r="G5" s="75"/>
    </row>
    <row r="6" spans="1:7" x14ac:dyDescent="0.3">
      <c r="A6" s="10" t="s">
        <v>11</v>
      </c>
      <c r="B6" s="11" t="s">
        <v>12</v>
      </c>
      <c r="C6" s="12" t="s">
        <v>9</v>
      </c>
      <c r="D6" s="11" t="s">
        <v>13</v>
      </c>
      <c r="E6" s="76"/>
      <c r="F6" s="76"/>
      <c r="G6" s="77"/>
    </row>
    <row r="7" spans="1:7" x14ac:dyDescent="0.3">
      <c r="A7" s="10" t="s">
        <v>14</v>
      </c>
      <c r="B7" s="11" t="s">
        <v>15</v>
      </c>
      <c r="C7" s="12" t="s">
        <v>9</v>
      </c>
      <c r="D7" s="11" t="s">
        <v>16</v>
      </c>
      <c r="E7" s="76"/>
      <c r="F7" s="76"/>
      <c r="G7" s="77"/>
    </row>
    <row r="8" spans="1:7" x14ac:dyDescent="0.3">
      <c r="A8" s="10" t="s">
        <v>17</v>
      </c>
      <c r="B8" s="11" t="s">
        <v>18</v>
      </c>
      <c r="C8" s="12" t="s">
        <v>9</v>
      </c>
      <c r="D8" s="11" t="s">
        <v>19</v>
      </c>
      <c r="E8" s="76"/>
      <c r="F8" s="76"/>
      <c r="G8" s="77"/>
    </row>
    <row r="9" spans="1:7" ht="30" customHeight="1" x14ac:dyDescent="0.3">
      <c r="A9" s="10" t="s">
        <v>20</v>
      </c>
      <c r="B9" s="11" t="s">
        <v>21</v>
      </c>
      <c r="C9" s="12" t="s">
        <v>9</v>
      </c>
      <c r="D9" s="11" t="s">
        <v>22</v>
      </c>
      <c r="E9" s="76"/>
      <c r="F9" s="76"/>
      <c r="G9" s="77"/>
    </row>
    <row r="10" spans="1:7" x14ac:dyDescent="0.3">
      <c r="A10" s="10" t="s">
        <v>23</v>
      </c>
      <c r="B10" s="11" t="s">
        <v>24</v>
      </c>
      <c r="C10" s="12" t="s">
        <v>9</v>
      </c>
      <c r="D10" s="11" t="s">
        <v>25</v>
      </c>
      <c r="E10" s="76"/>
      <c r="F10" s="76"/>
      <c r="G10" s="77"/>
    </row>
    <row r="11" spans="1:7" ht="14.25" customHeight="1" x14ac:dyDescent="0.3">
      <c r="A11" s="10" t="s">
        <v>26</v>
      </c>
      <c r="B11" s="11" t="s">
        <v>27</v>
      </c>
      <c r="C11" s="12" t="s">
        <v>9</v>
      </c>
      <c r="D11" s="11" t="s">
        <v>28</v>
      </c>
      <c r="E11" s="76"/>
      <c r="F11" s="76"/>
      <c r="G11" s="77"/>
    </row>
    <row r="12" spans="1:7" x14ac:dyDescent="0.3">
      <c r="A12" s="10" t="s">
        <v>29</v>
      </c>
      <c r="B12" s="11" t="s">
        <v>30</v>
      </c>
      <c r="C12" s="12" t="s">
        <v>9</v>
      </c>
      <c r="D12" s="11" t="s">
        <v>31</v>
      </c>
      <c r="E12" s="76"/>
      <c r="F12" s="76"/>
      <c r="G12" s="77"/>
    </row>
    <row r="13" spans="1:7" x14ac:dyDescent="0.3">
      <c r="A13" s="10" t="s">
        <v>32</v>
      </c>
      <c r="B13" s="11" t="s">
        <v>33</v>
      </c>
      <c r="C13" s="12" t="s">
        <v>9</v>
      </c>
      <c r="D13" s="11" t="s">
        <v>34</v>
      </c>
      <c r="E13" s="76"/>
      <c r="F13" s="76"/>
      <c r="G13" s="77"/>
    </row>
    <row r="14" spans="1:7" x14ac:dyDescent="0.3">
      <c r="A14" s="10" t="s">
        <v>35</v>
      </c>
      <c r="B14" s="11" t="s">
        <v>36</v>
      </c>
      <c r="C14" s="12" t="s">
        <v>9</v>
      </c>
      <c r="D14" s="11" t="s">
        <v>37</v>
      </c>
      <c r="E14" s="76"/>
      <c r="F14" s="76"/>
      <c r="G14" s="77"/>
    </row>
    <row r="15" spans="1:7" x14ac:dyDescent="0.3">
      <c r="A15" s="10" t="s">
        <v>38</v>
      </c>
      <c r="B15" s="11" t="s">
        <v>39</v>
      </c>
      <c r="C15" s="12" t="s">
        <v>9</v>
      </c>
      <c r="D15" s="11" t="s">
        <v>37</v>
      </c>
      <c r="E15" s="76"/>
      <c r="F15" s="76"/>
      <c r="G15" s="77"/>
    </row>
    <row r="16" spans="1:7" x14ac:dyDescent="0.3">
      <c r="A16" s="10" t="s">
        <v>40</v>
      </c>
      <c r="B16" s="11" t="s">
        <v>41</v>
      </c>
      <c r="C16" s="12" t="s">
        <v>42</v>
      </c>
      <c r="D16" s="11" t="s">
        <v>43</v>
      </c>
      <c r="E16" s="76"/>
      <c r="F16" s="76"/>
      <c r="G16" s="77"/>
    </row>
    <row r="17" spans="1:7" x14ac:dyDescent="0.3">
      <c r="A17" s="10" t="s">
        <v>44</v>
      </c>
      <c r="B17" s="11" t="s">
        <v>45</v>
      </c>
      <c r="C17" s="12" t="s">
        <v>42</v>
      </c>
      <c r="D17" s="11" t="s">
        <v>43</v>
      </c>
      <c r="E17" s="76"/>
      <c r="F17" s="76"/>
      <c r="G17" s="77"/>
    </row>
    <row r="18" spans="1:7" x14ac:dyDescent="0.3">
      <c r="A18" s="10" t="s">
        <v>46</v>
      </c>
      <c r="B18" s="11" t="s">
        <v>47</v>
      </c>
      <c r="C18" s="12" t="s">
        <v>9</v>
      </c>
      <c r="D18" s="11" t="s">
        <v>48</v>
      </c>
      <c r="E18" s="76"/>
      <c r="F18" s="76"/>
      <c r="G18" s="77"/>
    </row>
    <row r="19" spans="1:7" x14ac:dyDescent="0.3">
      <c r="A19" s="10" t="s">
        <v>49</v>
      </c>
      <c r="B19" s="11" t="s">
        <v>50</v>
      </c>
      <c r="C19" s="12" t="s">
        <v>9</v>
      </c>
      <c r="D19" s="11" t="s">
        <v>51</v>
      </c>
      <c r="E19" s="76"/>
      <c r="F19" s="76"/>
      <c r="G19" s="77"/>
    </row>
    <row r="20" spans="1:7" x14ac:dyDescent="0.3">
      <c r="A20" s="10" t="s">
        <v>52</v>
      </c>
      <c r="B20" s="11" t="s">
        <v>53</v>
      </c>
      <c r="C20" s="12" t="s">
        <v>9</v>
      </c>
      <c r="D20" s="11" t="s">
        <v>54</v>
      </c>
      <c r="E20" s="76"/>
      <c r="F20" s="76"/>
      <c r="G20" s="77"/>
    </row>
    <row r="21" spans="1:7" ht="30" customHeight="1" x14ac:dyDescent="0.3">
      <c r="A21" s="10" t="s">
        <v>55</v>
      </c>
      <c r="B21" s="11" t="s">
        <v>56</v>
      </c>
      <c r="C21" s="12" t="s">
        <v>57</v>
      </c>
      <c r="D21" s="11" t="s">
        <v>58</v>
      </c>
      <c r="E21" s="76"/>
      <c r="F21" s="76"/>
      <c r="G21" s="77"/>
    </row>
    <row r="22" spans="1:7" x14ac:dyDescent="0.3">
      <c r="A22" s="10" t="s">
        <v>59</v>
      </c>
      <c r="B22" s="11" t="s">
        <v>60</v>
      </c>
      <c r="C22" s="12" t="s">
        <v>57</v>
      </c>
      <c r="D22" s="11" t="s">
        <v>61</v>
      </c>
      <c r="E22" s="76"/>
      <c r="F22" s="76"/>
      <c r="G22" s="77"/>
    </row>
    <row r="23" spans="1:7" x14ac:dyDescent="0.3">
      <c r="A23" s="10" t="s">
        <v>62</v>
      </c>
      <c r="B23" s="11" t="s">
        <v>63</v>
      </c>
      <c r="C23" s="12" t="s">
        <v>57</v>
      </c>
      <c r="D23" s="11" t="s">
        <v>64</v>
      </c>
      <c r="E23" s="76"/>
      <c r="F23" s="76"/>
      <c r="G23" s="77"/>
    </row>
    <row r="24" spans="1:7" ht="30" customHeight="1" x14ac:dyDescent="0.3">
      <c r="A24" s="10" t="s">
        <v>65</v>
      </c>
      <c r="B24" s="11" t="s">
        <v>66</v>
      </c>
      <c r="C24" s="12" t="s">
        <v>57</v>
      </c>
      <c r="D24" s="11" t="s">
        <v>67</v>
      </c>
      <c r="E24" s="76"/>
      <c r="F24" s="76"/>
      <c r="G24" s="77"/>
    </row>
    <row r="25" spans="1:7" ht="30" customHeight="1" x14ac:dyDescent="0.3">
      <c r="A25" s="10" t="s">
        <v>68</v>
      </c>
      <c r="B25" s="11" t="s">
        <v>69</v>
      </c>
      <c r="C25" s="12" t="s">
        <v>57</v>
      </c>
      <c r="D25" s="11" t="s">
        <v>70</v>
      </c>
      <c r="E25" s="76"/>
      <c r="F25" s="76"/>
      <c r="G25" s="77"/>
    </row>
    <row r="26" spans="1:7" ht="30" customHeight="1" x14ac:dyDescent="0.3">
      <c r="A26" s="10" t="s">
        <v>71</v>
      </c>
      <c r="B26" s="11" t="s">
        <v>72</v>
      </c>
      <c r="C26" s="12" t="s">
        <v>57</v>
      </c>
      <c r="D26" s="11" t="s">
        <v>73</v>
      </c>
      <c r="E26" s="76"/>
      <c r="F26" s="76"/>
      <c r="G26" s="77"/>
    </row>
    <row r="27" spans="1:7" x14ac:dyDescent="0.3">
      <c r="A27" s="10" t="s">
        <v>74</v>
      </c>
      <c r="B27" s="11" t="s">
        <v>75</v>
      </c>
      <c r="C27" s="12" t="s">
        <v>9</v>
      </c>
      <c r="D27" s="11" t="s">
        <v>76</v>
      </c>
      <c r="E27" s="76"/>
      <c r="F27" s="76"/>
      <c r="G27" s="77"/>
    </row>
    <row r="28" spans="1:7" x14ac:dyDescent="0.3">
      <c r="A28" s="10"/>
      <c r="B28" s="11"/>
      <c r="C28" s="12"/>
      <c r="D28" s="11"/>
      <c r="E28" s="13"/>
      <c r="F28" s="13"/>
      <c r="G28" s="14"/>
    </row>
    <row r="29" spans="1:7" ht="89.25" customHeight="1" x14ac:dyDescent="0.3">
      <c r="A29" s="10" t="s">
        <v>77</v>
      </c>
      <c r="B29" s="19" t="s">
        <v>78</v>
      </c>
      <c r="C29" s="12" t="s">
        <v>79</v>
      </c>
      <c r="D29" s="11" t="s">
        <v>80</v>
      </c>
      <c r="E29" s="13"/>
      <c r="F29" s="13"/>
      <c r="G29" s="14"/>
    </row>
    <row r="30" spans="1:7" ht="56.5" thickBot="1" x14ac:dyDescent="0.35">
      <c r="A30" s="15" t="s">
        <v>272</v>
      </c>
      <c r="B30" s="65" t="s">
        <v>273</v>
      </c>
      <c r="C30" s="16"/>
      <c r="D30" s="16"/>
      <c r="E30" s="17"/>
      <c r="F30" s="17"/>
      <c r="G30" s="18"/>
    </row>
    <row r="31" spans="1:7" ht="14.5" thickTop="1" x14ac:dyDescent="0.3"/>
  </sheetData>
  <autoFilter ref="A4:G27" xr:uid="{00000000-0009-0000-0000-000003000000}"/>
  <mergeCells count="2">
    <mergeCell ref="A2:G2"/>
    <mergeCell ref="A1:G1"/>
  </mergeCells>
  <pageMargins left="0.3" right="0.3" top="0.5" bottom="0.5" header="0.5" footer="0.5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Hinweise</vt:lpstr>
      <vt:lpstr>Eignungskriterien</vt:lpstr>
      <vt:lpstr>Auswertungsmatrix</vt:lpstr>
      <vt:lpstr>Referenzanforderungen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knut rittner</dc:creator>
  <cp:lastModifiedBy>Becker, Alexander</cp:lastModifiedBy>
  <cp:lastPrinted>2026-08-27T13:54:38Z</cp:lastPrinted>
  <dcterms:created xsi:type="dcterms:W3CDTF">2026-08-27T08:25:51Z</dcterms:created>
  <dcterms:modified xsi:type="dcterms:W3CDTF">2026-08-31T06:50:57Z</dcterms:modified>
</cp:coreProperties>
</file>